
<file path=[Content_Types].xml><?xml version="1.0" encoding="utf-8"?>
<Types xmlns="http://schemas.openxmlformats.org/package/2006/content-types">
  <Default Extension="xml" ContentType="application/xml"/>
  <Default Extension="rels" ContentType="application/vnd.openxmlformats-package.relationships+xml"/>
  <Default Extension="png" ContentType="image/png"/>
  <Default Extension="jpeg" ContentType="image/jpeg"/>
  <Override PartName="/_rels/.rels" ContentType="application/vnd.openxmlformats-package.relationships+xml"/>
  <Override PartName="/xl/_rels/workbook.xml.rels" ContentType="application/vnd.openxmlformats-package.relationships+xml"/>
  <Override PartName="/xl/workbook.xml" ContentType="application/vnd.openxmlformats-officedocument.spreadsheetml.sheet.main+xml"/>
  <Override PartName="/xl/styles.xml" ContentType="application/vnd.openxmlformats-officedocument.spreadsheetml.styles+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Override PartName="/docProps/custom.xml" ContentType="application/vnd.openxmlformats-officedocument.custom-properties+xml"/>
  <Override PartName="/docProps/app.xml" ContentType="application/vnd.openxmlformats-officedocument.extended-properties+xml"/>
</Types>
</file>

<file path=_rels/.rels><?xml version="1.0" encoding="UTF-8"?>
<Relationships xmlns="http://schemas.openxmlformats.org/package/2006/relationships"><Relationship Id="rId1" Type="http://schemas.openxmlformats.org/officeDocument/2006/relationships/officeDocument" Target="xl/workbook.xml"/><Relationship Id="rId2" Type="http://schemas.openxmlformats.org/package/2006/relationships/metadata/core-properties" Target="docProps/core.xml"/><Relationship Id="rId3" Type="http://schemas.openxmlformats.org/officeDocument/2006/relationships/extended-properties" Target="docProps/app.xml"/><Relationship Id="rId4" Type="http://schemas.openxmlformats.org/officeDocument/2006/relationships/custom-properties" Target="docProps/custom.xml"/>
</Relationships>
</file>

<file path=xl/workbook.xml><?xml version="1.0" encoding="utf-8"?>
<workbook xmlns="http://schemas.openxmlformats.org/spreadsheetml/2006/main" xmlns:r="http://schemas.openxmlformats.org/officeDocument/2006/relationships">
  <fileVersion appName="Calc"/>
  <workbookPr backupFile="false" showObjects="all" date1904="false"/>
  <workbookProtection/>
  <bookViews>
    <workbookView showHorizontalScroll="true" showVerticalScroll="true" showSheetTabs="true" xWindow="0" yWindow="0" windowWidth="16384" windowHeight="8192" tabRatio="500" firstSheet="0" activeTab="0"/>
  </bookViews>
  <sheets>
    <sheet name="доходы иполнение 2025" sheetId="1" state="visible" r:id="rId2"/>
  </sheets>
  <definedNames>
    <definedName function="false" hidden="false" localSheetId="0" name="_xlnm.Print_Area" vbProcedure="false">'доходы иполнение 2025'!$A$1:$C$275</definedName>
    <definedName function="false" hidden="false" localSheetId="0" name="_xlnm.Print_Titles" vbProcedure="false">'доходы иполнение 2025'!$11:$11</definedName>
    <definedName function="false" hidden="false" name="сум" vbProcedure="false">#REF!</definedName>
    <definedName function="false" hidden="false" localSheetId="0" name="_xlnm.Print_Area_0" vbProcedure="false">'доходы иполнение 2025'!$A$5:$C$275</definedName>
    <definedName function="false" hidden="false" localSheetId="0" name="_xlnm.Print_Area_0_0" vbProcedure="false">'доходы иполнение 2025'!$A$5:$C$275;#REF!</definedName>
    <definedName function="false" hidden="false" localSheetId="0" name="_xlnm.Print_Area_0_0_0" vbProcedure="false">'доходы иполнение 2025'!$A$5:$C$275;#REF!</definedName>
    <definedName function="false" hidden="false" localSheetId="0" name="_xlnm.Print_Area_0_0_0_0" vbProcedure="false">'доходы иполнение 2025'!$A$5:$B$275</definedName>
    <definedName function="false" hidden="false" localSheetId="0" name="_xlnm.Print_Area_0_0_0_0_0" vbProcedure="false">'доходы иполнение 2025'!$A$5:$B$275</definedName>
    <definedName function="false" hidden="false" localSheetId="0" name="_xlnm.Print_Area_0_0_0_0_0_0" vbProcedure="false">'доходы иполнение 2025'!$A$5:$B$275</definedName>
    <definedName function="false" hidden="false" localSheetId="0" name="_xlnm.Print_Area_0_0_0_0_0_0_0" vbProcedure="false">'доходы иполнение 2025'!$A$5:$B$275</definedName>
    <definedName function="false" hidden="false" localSheetId="0" name="_xlnm.Print_Area_0_0_0_0_0_0_0_0" vbProcedure="false">'доходы иполнение 2025'!$A$5:$B$275</definedName>
    <definedName function="false" hidden="false" localSheetId="0" name="_xlnm.Print_Area_0_0_0_0_0_0_0_0_0" vbProcedure="false">'доходы иполнение 2025'!$A$5:$B$275</definedName>
    <definedName function="false" hidden="false" localSheetId="0" name="_xlnm.Print_Area_0_0_0_0_0_0_0_0_0_0" vbProcedure="false">'доходы иполнение 2025'!$A$5:$B$275</definedName>
    <definedName function="false" hidden="false" localSheetId="0" name="_xlnm.Print_Area_0_0_0_0_0_0_0_0_0_0_0" vbProcedure="false">'доходы иполнение 2025'!$A$5:$B$275</definedName>
    <definedName function="false" hidden="false" localSheetId="0" name="_xlnm.Print_Area_0_0_0_0_0_0_0_0_0_0_0_0" vbProcedure="false">'доходы иполнение 2025'!$A$5:$B$275</definedName>
    <definedName function="false" hidden="false" localSheetId="0" name="_xlnm.Print_Area_0_0_0_0_0_0_0_0_0_0_0_0_0" vbProcedure="false">'доходы иполнение 2025'!$A$5:$B$275</definedName>
    <definedName function="false" hidden="false" localSheetId="0" name="_xlnm.Print_Area_0_0_0_0_0_0_0_0_0_0_0_0_0_0" vbProcedure="false">'доходы иполнение 2025'!$A$5:$B$275</definedName>
    <definedName function="false" hidden="false" localSheetId="0" name="_xlnm.Print_Area_0_0_0_0_0_0_0_0_0_0_0_0_0_0_0" vbProcedure="false">'доходы иполнение 2025'!$A$5:$B$274</definedName>
    <definedName function="false" hidden="false" localSheetId="0" name="_xlnm.Print_Area_0_0_0_0_0_0_0_0_0_0_0_0_0_0_0_0" vbProcedure="false">'доходы иполнение 2025'!$A$5:$B$275</definedName>
    <definedName function="false" hidden="false" localSheetId="0" name="_xlnm.Print_Area_0_0_0_0_0_0_0_0_0_0_0_0_0_0_0_0_0" vbProcedure="false">'доходы иполнение 2025'!$A$5:$B$274</definedName>
    <definedName function="false" hidden="false" localSheetId="0" name="_xlnm.Print_Area_0_0_0_0_0_0_0_0_0_0_0_0_0_0_0_0_0_0" vbProcedure="false">'доходы иполнение 2025'!$A$5:$B$275</definedName>
    <definedName function="false" hidden="false" localSheetId="0" name="_xlnm.Print_Area_0_0_0_0_0_0_0_0_0_0_0_0_0_0_0_0_0_0_0" vbProcedure="false">'доходы иполнение 2025'!$A$5:$B$274</definedName>
    <definedName function="false" hidden="false" localSheetId="0" name="_xlnm.Print_Area_0_0_0_0_0_0_0_0_0_0_0_0_0_0_0_0_0_0_0_0" vbProcedure="false">'доходы иполнение 2025'!$A$5:$B$275</definedName>
    <definedName function="false" hidden="false" localSheetId="0" name="_xlnm.Print_Area_0_0_0_0_0_0_0_0_0_0_0_0_0_0_0_0_0_0_0_0_0" vbProcedure="false">'доходы иполнение 2025'!$A$5:$B$274</definedName>
    <definedName function="false" hidden="false" localSheetId="0" name="_xlnm.Print_Area_0_0_0_0_0_0_0_0_0_0_0_0_0_0_0_0_0_0_0_0_0_0" vbProcedure="false">'доходы иполнение 2025'!$A$5:$B$274</definedName>
    <definedName function="false" hidden="false" localSheetId="0" name="_xlnm.Print_Area_0_0_0_0_0_0_0_0_0_0_0_0_0_0_0_0_0_0_0_0_0_0_0" vbProcedure="false">'доходы иполнение 2025'!$A$5:$B$275</definedName>
    <definedName function="false" hidden="false" localSheetId="0" name="_xlnm.Print_Titles_0" vbProcedure="false">'доходы иполнение 2025'!$7:$8</definedName>
    <definedName function="false" hidden="false" localSheetId="0" name="_xlnm.Print_Titles_0_0" vbProcedure="false">'доходы иполнение 2025'!$9:$9</definedName>
    <definedName function="false" hidden="false" localSheetId="0" name="_xlnm.Print_Titles_0_0_0" vbProcedure="false">#REF!</definedName>
  </definedNames>
  <calcPr iterateCount="100" refMode="A1" iterate="false" iterateDelta="0.0001"/>
  <extLst>
    <ext xmlns:loext="http://schemas.libreoffice.org/" uri="{7626C862-2A13-11E5-B345-FEFF819CDC9F}">
      <loext:extCalcPr stringRefSyntax="ExcelA1"/>
    </ext>
  </extLst>
</workbook>
</file>

<file path=xl/sharedStrings.xml><?xml version="1.0" encoding="utf-8"?>
<sst xmlns="http://schemas.openxmlformats.org/spreadsheetml/2006/main" count="534" uniqueCount="507">
  <si>
    <t xml:space="preserve">Приложение 1   </t>
  </si>
  <si>
    <t xml:space="preserve">к решению  Совета народных депутатов Анжеро-Судженского городского округа</t>
  </si>
  <si>
    <t xml:space="preserve"> от _____________ 2026 года  № _________</t>
  </si>
  <si>
    <t xml:space="preserve">Показатели доходов бюджета муниципального образования «Анжеро-Судженский городской округ Кемеровской области — Кузбасса» за 2025 год по кодам классификации доходов бюджета                         </t>
  </si>
  <si>
    <t xml:space="preserve">(тыс. руб.)</t>
  </si>
  <si>
    <t xml:space="preserve">Код </t>
  </si>
  <si>
    <t xml:space="preserve">Наименование групп, подгрупп, статей, подстатей, элементов, видов (подвидов), кодов  классификации доходов</t>
  </si>
  <si>
    <t xml:space="preserve">Исполнение за 2025 год</t>
  </si>
  <si>
    <t xml:space="preserve">15+31,05=46,05
13+27,01=40,01</t>
  </si>
  <si>
    <t xml:space="preserve">доп%</t>
  </si>
  <si>
    <t xml:space="preserve">1 </t>
  </si>
  <si>
    <t xml:space="preserve">2</t>
  </si>
  <si>
    <t xml:space="preserve">Налоговые доходы</t>
  </si>
  <si>
    <t xml:space="preserve"> 1 01 00000 00 0000 000</t>
  </si>
  <si>
    <t xml:space="preserve">Налоги на прибыль, доходы</t>
  </si>
  <si>
    <t xml:space="preserve"> 1 01 02000 01 0000 110</t>
  </si>
  <si>
    <t xml:space="preserve">Налог на доходы физических лиц</t>
  </si>
  <si>
    <t xml:space="preserve"> 1 01 02010 01 0000 110</t>
  </si>
  <si>
    <t xml:space="preserve">Налог на доходы физических лиц с доходов, источником которых является налоговый агент, за исключением доходов, в отношении которых исчисление и уплата налога осуществляются в соответствии со статьями 227, 2271 и 228 Налогового кодекса Российской Федерации, а также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 а также налог на доходы физических лиц в отношении доходов от долевого участия в организации, полученных физическим лицом, не являющимся налоговым резидентом Российской Федерации, в виде дивидендов </t>
  </si>
  <si>
    <t xml:space="preserve"> 1 01 02020 01 0000 110</t>
  </si>
  <si>
    <t xml:space="preserve">Налог на доходы физических лиц с доходов, полученных от осуществления деятельности физическими лицами, зарегистрированными в качестве индивидуальных предпринимателей, нотариусов, занимающихся частной практикой, адвокатов, учредивших адвокатские кабинеты, и других лиц, занимающихся частной практикой в соответствии со статьей 227 Налогового кодекса Российской Федерации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t>
  </si>
  <si>
    <t xml:space="preserve"> 1 01 02021 01 0000 110</t>
  </si>
  <si>
    <t xml:space="preserve">Налог на доходы физических лиц с доходов, полученных от осуществления деятельности физическими лицами, зарегистрированными в качестве индивидуальных предпринимателей, нотариусов, занимающихся частной практикой, адвокатов, учредивших адвокатские кабинеты, и других лиц, занимающихся частной практикой в соответствии со статьей 227 Налогового кодекса Российской Федерации (в части суммы налога, превышающей 312 тысяч рублей, относящейся к части налоговой базы, превышающей 2,4 миллиона рублей и составляющей не более 5 миллионов рублей) </t>
  </si>
  <si>
    <t xml:space="preserve"> 1 01 02030 01 0000 110</t>
  </si>
  <si>
    <t xml:space="preserve">Налог на доходы физических лиц с доходов, полученных физическими лицами в соответствии со статьей 228 Налогового кодекса Российской Федерации (за исключением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  </t>
  </si>
  <si>
    <t xml:space="preserve"> 1 01 02040 01 0000 110</t>
  </si>
  <si>
    <t xml:space="preserve">Налог на доходы физических лиц в виде фиксированных авансовых платежей с доходов, полученных физическими лицами, являющимися иностранными гражданами, осуществляющими трудовую деятельность по найму на основании патента в соответствии со статьей 2271 Налогового кодекса Российской Федерации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t>
  </si>
  <si>
    <t xml:space="preserve"> 1 01 02080 01 0000 110</t>
  </si>
  <si>
    <t xml:space="preserve">Налог на доходы физических лиц в части суммы налога, превышающей 650 000 рублей, относящейся к части налоговой базы, превышающей 5 000 000 рублей (за исключением налога на доходы физических лиц с сумм прибыли контролируемой иностранной компании, в том числе фиксированной прибыли контролируемой иностранной компании, а также налога на доходы физических лиц в отношении доходов от долевого участия в организации, полученных физическим лицом - налоговым резидентом Российской Федерации в виде дивидендов) за налоговые периоды до 1 января 2025 года, а также налог на доходы физических лиц в части суммы налога, превышающей 312 тысяч рублей, относящейся к части налоговой базы, превышающей 2,4 миллиона рублей и составляющей не более 5 миллионов рублей (за исключением налога на доходы физических лиц в отношении доходов, указанных в абзаце тридцать девятом статьи 50 Бюджетного кодекса Российской Федерации, налога на доходы физических лиц в части суммы налога, превышающей 312 тысяч рублей, относящейся к сумме налоговых баз, указанных в пункте 6 статьи 210 Налогового кодекса Российской Федерации, превышающей 2,4 миллиона рублей (за исключением налога на доходы физических лиц в отношении доходов, указанных в абзацах тридцать пятом и тридцать шестом статьи 50 Бюджетного кодекса Российской Федерации), а также налога на доходы физических лиц в отношении доходов физических лиц, не являющихся налоговыми резидентами Российской Федерации, указанных в абзаце девятом пункта 3 статьи 224 Налогового кодекса Российской Федерации, в части суммы налога, превышающей 312 тысяч рублей, относящейся к части налоговой базы, превышающей 2,4 миллиона рублей) за налоговые периоды после 1 января 2025 года</t>
  </si>
  <si>
    <t xml:space="preserve">1 0 102130 01 0000 110</t>
  </si>
  <si>
    <t xml:space="preserve">Налог на доходы физических лиц в отношении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t>
  </si>
  <si>
    <t xml:space="preserve">1 0 102140 01 0000 110</t>
  </si>
  <si>
    <t xml:space="preserve">Налог на доходы физических лиц в отношении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превышающей 650 тысяч рублей за налоговые периоды до 1 января 2025 года, а также в части суммы налога, превышающей 312 тысяч рублей за налоговые периоды после 1 января 2025 года) </t>
  </si>
  <si>
    <t xml:space="preserve">1 01 02150 01 0000 110</t>
  </si>
  <si>
    <t xml:space="preserve">Налог на доходы физических лиц в части суммы налога, превышающей 702 тысячи рублей, относящейся к части налоговой базы, превышающей 5 миллионов рублей и составляющей не более 20 миллионов рублей (за исключением налога на доходы физических лиц в отношении доходов, указанных в абзаце тридцать девятом статьи 50 Бюджетного кодекса Российской Федерации, налога на доходы физических лиц в части суммы налога, превышающей 312 тысяч рублей, относящейся к сумме налоговых баз, указанных в пункте 6 статьи 210 Налогового кодекса Российской Федерации, превышающей 2,4 миллиона рублей (за исключением налога на доходы физических лиц в отношении доходов, указанных в абзацах тридцать пятом и тридцать шестом статьи 50 Бюджетного кодекса Российской Федерации), а также налога на доходы физических лиц в отношении доходов физических лиц, не являющихся налоговыми резидентами Российской Федерации, указанных в абзаце девятом пункта 3 статьи 224 Налогового кодекса Российской Федерации, в части суммы налога, превышающей 312 тысяч рублей, относящейся к части налоговой базы, превышающей 2,4 миллиона рублей)</t>
  </si>
  <si>
    <t xml:space="preserve">1 01 02160 01 0000 110</t>
  </si>
  <si>
    <t xml:space="preserve">Налог на доходы физических лиц в части суммы налога, превышающей 3 402 тысячи рублей, относящейся к части налоговой базы, превышающей 20 миллионов рублей и составляющей не более 50 миллионов рублей (за исключением налога на доходы физических лиц в отношении доходов, указанных в абзаце тридцать девятом статьи 50 Бюджетного кодекса Российской Федерации, налога на доходы физических лиц в части суммы налога, превышающей 312 тысяч рублей, относящейся к сумме налоговых баз, указанных в пункте 6 статьи 210 Налогового кодекса Российской Федерации, превышающей 2,4 миллиона рублей (за исключением налога на доходы физических лиц в отношении доходов, указанных в абзацах тридцать пятом и тридцать шестом статьи 50 Бюджетного кодекса Российской Федерации), а также налога на доходы физических лиц в отношении доходов физических лиц, не являющихся налоговыми резидентами Российской Федерации, указанных в абзаце девятом пункта 3 статьи 224 Налогового кодекса Российской Федерации, в части суммы налога, превышающей 312 тысяч рублей, относящейся к части налоговой базы, превышающей 2,4 миллиона рублей)</t>
  </si>
  <si>
    <t xml:space="preserve">1 0 102170 01 0000 110</t>
  </si>
  <si>
    <t xml:space="preserve">Налог на доходы физических лиц в части суммы налога, превышающей 9 402 тысячи рублей, относящейся к части налоговой базы, превышающей 50 миллионов рублей (за исключением налога на доходы физических лиц в отношении доходов, указанных в абзаце тридцать девятом статьи 50 Бюджетного кодекса Российской Федерации, налога на доходы физических лиц в части суммы налога, превышающей 312 тысяч рублей, относящейся к сумме налоговых баз, указанных в пункте 6 статьи 210 Налогового кодекса Российской Федерации, превышающей 2,4 миллиона рублей (за исключением налога на доходы физических лиц в отношении доходов, указанных в абзацах тридцать пятом и тридцать шестом статьи 50 Бюджетного кодекса Российской Федерации), а также налога на доходы физических лиц в отношении доходов физических лиц, не являющихся налоговыми резидентами Российской Федерации, указанных в абзаце девятом пункта 3 статьи 224 Налогового кодекса Российской Федерации, в части суммы налога, превышающей 312 тысяч рублей, относящейся к части налоговой базы, превышающей 2,4 миллиона рублей)</t>
  </si>
  <si>
    <t xml:space="preserve"> 1 01 02200 01 1000 110</t>
  </si>
  <si>
    <t xml:space="preserve">Налог на доходы физических лиц в части суммы налога, относящейся к сумме налоговых баз, указанных в пункте 6.1 статьи 210 Налогового кодекса Российской Федерации, не превышающей 5 миллионов рублей, за налоговые периоды после 1 января 2025 года </t>
  </si>
  <si>
    <t xml:space="preserve">1 01 02210 01 0000 110</t>
  </si>
  <si>
    <t xml:space="preserve">Налог на доходы физических лиц в части суммы налога, относящейся к налоговой базе, указанной в пункте 6.2 статьи 210 Налогового кодекса Российской Федерации, не превышающей 5 миллионов рублей </t>
  </si>
  <si>
    <t xml:space="preserve">1 01 02220 01 0000 110</t>
  </si>
  <si>
    <t xml:space="preserve">Налог на доходы физических лиц в части суммы налога, превышающей 650 тысяч рублей, относящейся к сумме налоговых баз, указанных в пункте 61 статьи 210 Налогового кодекса Российской Федерации, превышающей 5 миллионов рублей, за налоговые периоды после 1 января 2025 года</t>
  </si>
  <si>
    <t xml:space="preserve">1 01 02230 01 0000 110</t>
  </si>
  <si>
    <t xml:space="preserve">Налог на доходы физических лиц в части суммы налога, превышающей 650 тысяч рублей, относящейся к налоговой базе, указанной в пункте 6.2 статьи 210 Налогового кодекса Российской Федерации, превышающей 5 миллионов рублей </t>
  </si>
  <si>
    <t xml:space="preserve"> 1 03 00000 00 0000 000</t>
  </si>
  <si>
    <t xml:space="preserve">Налоги на товары (работы, услуги), реализуемые на территории Российской Федерации</t>
  </si>
  <si>
    <t xml:space="preserve"> 1 03 02000 01 0000 110</t>
  </si>
  <si>
    <t xml:space="preserve">Акцизы по подакцизным товарам (продукции), производимым на  территории Российской Федерации</t>
  </si>
  <si>
    <t xml:space="preserve"> 1 03 02230 01 0000 110</t>
  </si>
  <si>
    <t xml:space="preserve">Доходы от уплаты акцизов на дизельное топливо,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</si>
  <si>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 xml:space="preserve"> 1 03 02231 01 0000 110</t>
  </si>
  <si>
    <t xml:space="preserve">Доходы от уплаты акцизов на дизельное топливо,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</si>
  <si>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 xml:space="preserve"> 1 03 02240 01 0000 110</t>
  </si>
  <si>
    <t xml:space="preserve">Доходы от уплаты акцизов на моторные масла для дизельных и (или) карбюраторных (инжекторных) двигателей,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</si>
  <si>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 xml:space="preserve"> 1 03 02241 01 0000 110</t>
  </si>
  <si>
    <t xml:space="preserve">Доходы от уплаты акцизов на моторные масла для дизельных и (или) карбюраторных (инжекторных) двигателей,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</si>
  <si>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 xml:space="preserve"> 1 03 02250 01 0000 110</t>
  </si>
  <si>
    <t xml:space="preserve">Доходы от уплаты акцизов на автомобильный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</si>
  <si>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 xml:space="preserve"> 1 03 02251 01 0000 110</t>
  </si>
  <si>
    <t xml:space="preserve">Доходы от уплаты акцизов на автомобильный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</si>
  <si>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 xml:space="preserve"> 1 03 02260 01 0000 110</t>
  </si>
  <si>
    <t xml:space="preserve">Доходы от уплаты акцизов на прямогонный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</si>
  <si>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 xml:space="preserve"> 1 03 02261 01 0000 110</t>
  </si>
  <si>
    <t xml:space="preserve">Доходы от уплаты акцизов на прямогонный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</si>
  <si>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 xml:space="preserve"> 1 05 00000 00 0000 000</t>
  </si>
  <si>
    <t xml:space="preserve">Налоги на совокупный доход</t>
  </si>
  <si>
    <t xml:space="preserve">1 05 01000 00 0000 110</t>
  </si>
  <si>
    <t xml:space="preserve">Налог, взимаемый в связи с применением упрощенной системы налогообложения</t>
  </si>
  <si>
    <t xml:space="preserve">1 05 01010 01 0000 110</t>
  </si>
  <si>
    <t xml:space="preserve">Налог, взимаемый с налогоплательщиков, выбравших в качестве объекта налогообложения доходы</t>
  </si>
  <si>
    <t xml:space="preserve">1 05 01020 01 0000 110</t>
  </si>
  <si>
    <t xml:space="preserve">Налог, взимаемый с налогоплательщиков, выбравших в качестве объекта налогообложения доходы, уменьшенные на величину расходов</t>
  </si>
  <si>
    <t xml:space="preserve">1 05 01050 01 0000 110</t>
  </si>
  <si>
    <t xml:space="preserve">Минимальный налог, зачисляемый в бюджеты субъектов Российской Федерации (за налоговые периоды, истекшие до 1 января 2016 года) </t>
  </si>
  <si>
    <t xml:space="preserve"> 1 05 02000 02 0000 110</t>
  </si>
  <si>
    <t xml:space="preserve">Единый налог на вмененный доход для отдельных видов деятельности</t>
  </si>
  <si>
    <t xml:space="preserve"> 1 05 02010 02 0000 110</t>
  </si>
  <si>
    <t xml:space="preserve"> 1 05 03000 01 0000 110</t>
  </si>
  <si>
    <t xml:space="preserve">Единый сельскохозяйственный налог</t>
  </si>
  <si>
    <t xml:space="preserve"> 1 05 03010 01 0000 110</t>
  </si>
  <si>
    <t xml:space="preserve"> 1 05 03020 01 0000 110</t>
  </si>
  <si>
    <t xml:space="preserve">Единый сельскохозяйственный налог (начисленный за период до 01.01.2011год)</t>
  </si>
  <si>
    <t xml:space="preserve"> 1 05 04000 02 0000 110</t>
  </si>
  <si>
    <t xml:space="preserve">Налог, взимаемый в связи с применением патентной системы налогообложения</t>
  </si>
  <si>
    <t xml:space="preserve"> 1 05 04010 02 0000 110</t>
  </si>
  <si>
    <t xml:space="preserve">Налог, взимаемый в связи с применением патентной системы налогообложения, зачисляемый в бюджеты городских округов</t>
  </si>
  <si>
    <t xml:space="preserve"> 1 06 00000 00 0000 000</t>
  </si>
  <si>
    <t xml:space="preserve">Налоги на имущество</t>
  </si>
  <si>
    <t xml:space="preserve"> 1 06 01000 00 0000 110</t>
  </si>
  <si>
    <t xml:space="preserve">Налог на имущество физических лиц</t>
  </si>
  <si>
    <t xml:space="preserve"> 1 06 01020 04 0000 110</t>
  </si>
  <si>
    <t xml:space="preserve">Налог на имущество физических лиц, взимаемый по ставкам, применяемым к объектам налогообложения, расположенным в границах  городских округов</t>
  </si>
  <si>
    <t xml:space="preserve">1 06 04000 02 0000 110</t>
  </si>
  <si>
    <t xml:space="preserve">Транспортный налог</t>
  </si>
  <si>
    <t xml:space="preserve">1 06 04011 02 0000 110</t>
  </si>
  <si>
    <t xml:space="preserve">Транспортный налог с организаций</t>
  </si>
  <si>
    <t xml:space="preserve">1 06 04012 02 0000 110</t>
  </si>
  <si>
    <t xml:space="preserve">Транспортный налог с физических лиц</t>
  </si>
  <si>
    <t xml:space="preserve"> 1 06 06000 00 0000 110</t>
  </si>
  <si>
    <t xml:space="preserve">Земельный налог</t>
  </si>
  <si>
    <t xml:space="preserve"> 1 06 06030 00 0000 110</t>
  </si>
  <si>
    <t xml:space="preserve">Земельный налог с организаций</t>
  </si>
  <si>
    <t xml:space="preserve"> 1 06 06032 04 0000 110</t>
  </si>
  <si>
    <t xml:space="preserve">Земельный налог с организаций, обладающих земельным участком, расположенным в границах  городских округов</t>
  </si>
  <si>
    <t xml:space="preserve"> 1 06 06040 00 0000 110</t>
  </si>
  <si>
    <t xml:space="preserve">Земельный налог с физических лиц</t>
  </si>
  <si>
    <t xml:space="preserve"> 1 06 06042 04 0000 110</t>
  </si>
  <si>
    <t xml:space="preserve">Земельный налог с физических лиц, обладающих земельным участком, расположенным в границах  городских округов</t>
  </si>
  <si>
    <t xml:space="preserve"> 1 08 00000 00 0000 000</t>
  </si>
  <si>
    <t xml:space="preserve">Государственная пошлина</t>
  </si>
  <si>
    <t xml:space="preserve"> 1 08 03000 01 0000 110</t>
  </si>
  <si>
    <t xml:space="preserve">Государственная пошлина по делам, рассматриваемым в судах общей юрисдикции, мировыми судьями</t>
  </si>
  <si>
    <t xml:space="preserve">1 08 03010 01 1050 110</t>
  </si>
  <si>
    <t xml:space="preserve">Государственная пошлина по делам, рассматриваемым в судах общей юрисдикции, мировыми судьями (за исключением Верховного Суда Российской Федерации) (государственная пошлина, уплачиваемая при обращении в суды)</t>
  </si>
  <si>
    <t xml:space="preserve">1 08 03010 01 1060 110</t>
  </si>
  <si>
    <t xml:space="preserve">Государственная пошлина по делам, рассматриваемым в судах общей юрисдикции, мировыми судьями (за исключением Верховного Суда Российской Федерации) (государственная пошлина, уплачиваемая на основании судебных актов по результатам рассмотрения дел по существу)</t>
  </si>
  <si>
    <t xml:space="preserve"> 1 08 07000 01 0000 110</t>
  </si>
  <si>
    <t xml:space="preserve">Государственная пошлина за государственную регистрацию, а также за совершение прочих юридически значимых действий</t>
  </si>
  <si>
    <t xml:space="preserve">1 08 07150 01 0000 110</t>
  </si>
  <si>
    <t xml:space="preserve">Государственная пошлина за выдачу разрешения на установку рекламной конструкции</t>
  </si>
  <si>
    <t xml:space="preserve">1 08 07150 01 1000 110</t>
  </si>
  <si>
    <t xml:space="preserve">Государственная пошлина за выдачу разрешения на установку рекламной конструкции (перерасчеты, недоимка и задолженность по соответствующему платежу, в том числе по отмененному)</t>
  </si>
  <si>
    <t xml:space="preserve">Неналоговые доходы</t>
  </si>
  <si>
    <t xml:space="preserve">1 11 00000 00 0000 000</t>
  </si>
  <si>
    <t xml:space="preserve">Доходы от использования имущества, находящегося в государственной и  муниципальной собственности</t>
  </si>
  <si>
    <t xml:space="preserve">1 11 05000 00 0000 120</t>
  </si>
  <si>
    <t xml:space="preserve">Доходы, получаемые в виде арендной либо иной платы за передачу в возмездное пользование государственного и муниципального имущества (за исключением имущества бюджетных и автономных учреждений,  и также имущества государственных и муниципальных унитарных предприятий, в том числе казенных)</t>
  </si>
  <si>
    <t xml:space="preserve">1 11 05010 00 0000 120</t>
  </si>
  <si>
    <t xml:space="preserve">Доходы, получаемые в виде арендной платы за земельные участки, государственная собственность на которые не разграничена, а также средства от продажи права на заключение договоров аренды указанных земельных участков</t>
  </si>
  <si>
    <t xml:space="preserve">1 11 05012 04 0000 120</t>
  </si>
  <si>
    <r>
      <rPr>
        <sz val="14"/>
        <rFont val="Times New Roman"/>
        <family val="1"/>
        <charset val="1"/>
      </rPr>
      <t xml:space="preserve">Доходы, получаемые в виде </t>
    </r>
    <r>
      <rPr>
        <b val="true"/>
        <sz val="14"/>
        <rFont val="Times New Roman"/>
        <family val="1"/>
        <charset val="1"/>
      </rPr>
      <t xml:space="preserve">арендной платы за земельные участки,</t>
    </r>
    <r>
      <rPr>
        <sz val="14"/>
        <rFont val="Times New Roman"/>
        <family val="1"/>
        <charset val="1"/>
      </rPr>
      <t xml:space="preserve"> государственная собственность на которые не разграничена и которые расположены в границах городских округов, а также средства от продажи права на заключение договоров аренды указанных земельных участков</t>
    </r>
  </si>
  <si>
    <r>
      <rPr>
        <i val="true"/>
        <sz val="14"/>
        <rFont val="Times New Roman"/>
        <family val="1"/>
        <charset val="1"/>
      </rPr>
      <t xml:space="preserve">Доходы, получаемые в виде </t>
    </r>
    <r>
      <rPr>
        <b val="true"/>
        <i val="true"/>
        <sz val="14"/>
        <rFont val="Times New Roman"/>
        <family val="1"/>
        <charset val="1"/>
      </rPr>
      <t xml:space="preserve">арендной платы за земельные участки,</t>
    </r>
    <r>
      <rPr>
        <i val="true"/>
        <sz val="14"/>
        <rFont val="Times New Roman"/>
        <family val="1"/>
        <charset val="1"/>
      </rPr>
      <t xml:space="preserve"> государственная собственность на которые не разграничена и которые расположены в границах городских округов, а также средства от продажи права на заключение договоров аренды указанных земельных участков</t>
    </r>
  </si>
  <si>
    <t xml:space="preserve">1 11 05012 04 0100 120</t>
  </si>
  <si>
    <t xml:space="preserve">Доходы, получаемые в виде арендной платы за земельные участки, государственная собственность на которые не разграничена и которые расположены в границах городских округов, а также средства от продажи права на заключение договоров аренды указанных земельных участков(перерасчеты, недоимка, задолженность по платежу)</t>
  </si>
  <si>
    <t xml:space="preserve">1 11 05012 04 0200 120</t>
  </si>
  <si>
    <r>
      <rPr>
        <i val="true"/>
        <sz val="14"/>
        <color rgb="FF000000"/>
        <rFont val="Times New Roman"/>
        <family val="1"/>
        <charset val="1"/>
      </rPr>
      <t xml:space="preserve">Доходы, получаемые в виде </t>
    </r>
    <r>
      <rPr>
        <b val="true"/>
        <i val="true"/>
        <sz val="14"/>
        <color rgb="FF000000"/>
        <rFont val="Times New Roman"/>
        <family val="1"/>
        <charset val="1"/>
      </rPr>
      <t xml:space="preserve">арендной платы за земельные участки,</t>
    </r>
    <r>
      <rPr>
        <i val="true"/>
        <sz val="14"/>
        <color rgb="FF000000"/>
        <rFont val="Times New Roman"/>
        <family val="1"/>
        <charset val="1"/>
      </rPr>
      <t xml:space="preserve"> государственная собственность на которые не разграничена и которые расположены в границах городских округов, а также средства от продажи права на заключение договоров аренды указанных земельных участков(пеня)</t>
    </r>
  </si>
  <si>
    <t xml:space="preserve">1 11 05020 00 0000 120</t>
  </si>
  <si>
    <t xml:space="preserve">Доходы, получаемые в виде арендной платы за земли после разграничения государственной собственности на землю, а также средства от продажи права на заключение договоров аренды указанных земельных участков (за исключением земельных участков бюджетных и автономных учреждений)</t>
  </si>
  <si>
    <t xml:space="preserve">1 11 05024 04 0000 120</t>
  </si>
  <si>
    <t xml:space="preserve">Доходы, получаемые в виде арендной платы, а также средства от продажи права на заключение договоров аренды за земли, находящиеся в собственности городских округов (за исключением земельных участков муниципальных бюджетных и автономных учреждений)</t>
  </si>
  <si>
    <t xml:space="preserve">1 11 05024 04 0100 120</t>
  </si>
  <si>
    <t xml:space="preserve">Доходы, получаемые в виде арендной платы, а также средства от продажи права на заключение договоров аренды за земли, находящиеся в собственности городских округов (за исключением земельных участков муниципальных бюджетных и автономных учреждений)(перерасчеты, недоимка, задолженность по платежу)</t>
  </si>
  <si>
    <t xml:space="preserve">1 11 05030 00 0000 120</t>
  </si>
  <si>
    <t xml:space="preserve">Доходы от сдачи в аренду имущества, находящегося в оперативном управлении органов государственной власти, органов местного самоуправления, органов управления государственными внебюджетными фондами и созданных ими учреждений (за исключением имущества бюджетных и автономных учреждений</t>
  </si>
  <si>
    <t xml:space="preserve">1 11 05034 04 0000 120</t>
  </si>
  <si>
    <t xml:space="preserve">Доходы от сдачи в аренду имущества, находящегося в оперативном управлении органов управления городских округов и созданных ими учреждений (за исключением имущества муниципальных бюджетных и автономных учреждений) </t>
  </si>
  <si>
    <t xml:space="preserve">1 11 05034 04 0100 120</t>
  </si>
  <si>
    <t xml:space="preserve">Доходы от сдачи в аренду имущества, находящегося в оперативном управлении органов управления городских округов и созданных ими учреждений (за исключением имущества муниципальных бюджетных и автономных учреждений) (перерасчеты, недоимка и задолженность по платежу)</t>
  </si>
  <si>
    <t xml:space="preserve">1 11 05070 00 0000 120</t>
  </si>
  <si>
    <t xml:space="preserve">Доходы от сдачи в аренду имущества, составляющего государственную (муниципальную) казну (за исключением земельных участков)</t>
  </si>
  <si>
    <t xml:space="preserve">1 11 05074 04 0000 120</t>
  </si>
  <si>
    <t xml:space="preserve">Доходы от сдачи в аренду имущества, составляющего казну городских округов (за исключением земельных участков)</t>
  </si>
  <si>
    <t xml:space="preserve">1 11 05074 04 0100 120</t>
  </si>
  <si>
    <t xml:space="preserve">Доходы от сдачи в аренду имущества, составляющего казну городских округов (за исключением земельных участков)перерасчеты, недоимка, задолженность по платежу</t>
  </si>
  <si>
    <t xml:space="preserve">1 11 05074 04 0200 120</t>
  </si>
  <si>
    <t xml:space="preserve">Доходы от сдачи в аренду имущества, составляющего казну городских округов (за исключением земельных участков)пеня</t>
  </si>
  <si>
    <t xml:space="preserve">1 11 07000 00 0000 120</t>
  </si>
  <si>
    <t xml:space="preserve">Платежи от государственных и муниципальных унитарных предприятий</t>
  </si>
  <si>
    <t xml:space="preserve">1 11 07010 00 0000 120</t>
  </si>
  <si>
    <t xml:space="preserve">Доходы от перечисления части прибыли  государственных и муниципальных унитарных предприятий, остающейся после уплаты налогов и иных обязательных платежей </t>
  </si>
  <si>
    <t xml:space="preserve">1 11 07014 04 0000 120</t>
  </si>
  <si>
    <t xml:space="preserve">Доходы от перечисления части прибыли, остающейся после уплаты налогов и иных обязательных платежей муниципальных унитарных предприятий, созданных городскими округами</t>
  </si>
  <si>
    <t xml:space="preserve"> 1 11 09000 00 0000 120</t>
  </si>
  <si>
    <t xml:space="preserve">Прочие доходы от использования имущества и прав, находящихся в государственной и муниципальной собственности(за исключением имущества бюджетных и автономных учреждений,  и также имущества государственных и муниципальных унитарных предприятий, в том числе казенных) </t>
  </si>
  <si>
    <t xml:space="preserve"> 1 11 09044 04 0000 120</t>
  </si>
  <si>
    <t xml:space="preserve">Прочие поступления от использования имущества,  находящегося в собственности городских округов (за исключением имущества бюджетных и автономных учреждений,  и также имущества государственных и муниципальных унитарных предприятий, в том числе казенных) </t>
  </si>
  <si>
    <t xml:space="preserve"> 1 11 09044 04 0001 120</t>
  </si>
  <si>
    <t xml:space="preserve">Прочие поступления от использования имущества,  находящегося в собственности городских округов (за исключением имущества бюджетных и автономных учреждений,  и также имущества государственных и муниципальных унитарных предприятий, в том числе казенных) (средства, полученные по договорам коммерческого найма жилья)</t>
  </si>
  <si>
    <t xml:space="preserve"> 1 11 09044 04 0002 120</t>
  </si>
  <si>
    <t xml:space="preserve">Прочие поступления от использования имущества,  находящегося в собственности городских округов (за исключением имущества бюджетных и автономных учреждений,  и также имущества государственных и муниципальных унитарных предприятий, в том числе казенных) (средства, полученные по договорам социального найма жилья )</t>
  </si>
  <si>
    <t xml:space="preserve">1 12 00000 00 0000 000</t>
  </si>
  <si>
    <t xml:space="preserve">Платежи при пользовании природными ресурсами</t>
  </si>
  <si>
    <t xml:space="preserve">1 12 01000 01 0000 120</t>
  </si>
  <si>
    <t xml:space="preserve">Плата за негативное воздействие на окружающую среду</t>
  </si>
  <si>
    <t xml:space="preserve">1 12 01010 01 0000 120</t>
  </si>
  <si>
    <t xml:space="preserve">Плата за выбросы загрязняющих веществ в атмосферный воздух стационарными объектами</t>
  </si>
  <si>
    <t xml:space="preserve">1 12 01030 01 0000 120</t>
  </si>
  <si>
    <t xml:space="preserve">Плата за выбросы загрязняющих веществ в водные объекты</t>
  </si>
  <si>
    <t xml:space="preserve"> 1 12 01040 01 0000 120</t>
  </si>
  <si>
    <t xml:space="preserve">Плата за размещение отходов производства и потребления</t>
  </si>
  <si>
    <t xml:space="preserve"> 1 12 01041 01 0000 120</t>
  </si>
  <si>
    <t xml:space="preserve">Плата за размещение отходов производства</t>
  </si>
  <si>
    <t xml:space="preserve"> 1 12 01042 01 0000 120</t>
  </si>
  <si>
    <t xml:space="preserve">Плата за размещение твердых коммунальных отходов </t>
  </si>
  <si>
    <t xml:space="preserve">1 13 00000 00 0000 000</t>
  </si>
  <si>
    <t xml:space="preserve">Доходы от оказания платных услуг и компенсации затрат  государства</t>
  </si>
  <si>
    <t xml:space="preserve">1 13 01000 00 0000 130</t>
  </si>
  <si>
    <t xml:space="preserve">Доходы от оказания платных услуг (работ) </t>
  </si>
  <si>
    <t xml:space="preserve">1 13 01994 04 0000 130</t>
  </si>
  <si>
    <t xml:space="preserve">Прочие доходы от оказания платных услуг (работ) получателями средств бюджетов городских округов</t>
  </si>
  <si>
    <t xml:space="preserve">1 13 01994 04 0006 130</t>
  </si>
  <si>
    <t xml:space="preserve">Прочие доходы от оказания платных услуг (работ) получателями средств бюджетов городских округов (поступление родительской платы за присмотр и уход за детьми в организациях дошкольного образования (по казенным учреждениям))</t>
  </si>
  <si>
    <t xml:space="preserve">1 13 01994 04 0009 130</t>
  </si>
  <si>
    <t xml:space="preserve">Прочие доходы от оказания платных услуг (работ) получателями средств бюджетов городских округов(прочие доходы)</t>
  </si>
  <si>
    <t xml:space="preserve">1 13 01994 04 0052 130</t>
  </si>
  <si>
    <t xml:space="preserve">Прочие доходы от оказания платных услуг (работ) получателями средств бюджетов городских округов(доходы от платных услуг, оказываемых казенными учреждениями городских округов)</t>
  </si>
  <si>
    <t xml:space="preserve">1 13 02000 00 0000 130</t>
  </si>
  <si>
    <t xml:space="preserve">Доходы от компенсации затрат государства</t>
  </si>
  <si>
    <t xml:space="preserve">1 13 02064 04 0000 130</t>
  </si>
  <si>
    <t xml:space="preserve">Доходы, поступающие в порядке возмещения расходов, понесенных в связи с эксплуатацией имущества городских округов</t>
  </si>
  <si>
    <t xml:space="preserve">1 13 02994 04 0000 130</t>
  </si>
  <si>
    <t xml:space="preserve">Прочие доходы от компенсации затрат бюджетов городских округов </t>
  </si>
  <si>
    <t xml:space="preserve">1 13 02994 04 0005 130</t>
  </si>
  <si>
    <t xml:space="preserve">Прочие доходы от компенсации затрат бюджетов городских округов (доходы от компенсации затрат бюджетов городских округов)</t>
  </si>
  <si>
    <t xml:space="preserve">1 13 02994 04 0003 130</t>
  </si>
  <si>
    <t xml:space="preserve">Прочие доходы от компенсации затрат бюджетов городских округов (возврат дебиторской задолженности прошлых лет)</t>
  </si>
  <si>
    <t xml:space="preserve">1 14 00000 00 0000 000</t>
  </si>
  <si>
    <t xml:space="preserve">Доходы от продажи материальных и нематериальных активов</t>
  </si>
  <si>
    <t xml:space="preserve"> 1 14 01000 00 0000 000</t>
  </si>
  <si>
    <t xml:space="preserve">Доходы от продажи квартир</t>
  </si>
  <si>
    <t xml:space="preserve"> 1 14 01040 04 0000 410</t>
  </si>
  <si>
    <t xml:space="preserve">Доходы от продажи квартир, находящихся в собственности городских округов</t>
  </si>
  <si>
    <t xml:space="preserve"> 1 14 01040 04 0001 410</t>
  </si>
  <si>
    <t xml:space="preserve">Доходы от продажи квартир, находящихся в собственности городских округов(п муниципальный жилищный займ)</t>
  </si>
  <si>
    <t xml:space="preserve"> 1 14 01040 04 0002 410</t>
  </si>
  <si>
    <t xml:space="preserve">Доходы от продажи квартир, находящихся в собственности городских округов(проценты за пользование муниципальным жилищным займом)</t>
  </si>
  <si>
    <t xml:space="preserve">1 14 02000 00 0000 000</t>
  </si>
  <si>
    <t xml:space="preserve">Доходы от реализации имущества, находящегося в государственной и муниципальной собственности (за исключением движимого имущества бюджетных и автономных учреждений, а также имущества государственных и муниципальных унитарных предприятий, в том числе казенных)</t>
  </si>
  <si>
    <t xml:space="preserve">1 14 02040 04 0000 410</t>
  </si>
  <si>
    <t xml:space="preserve">Доходы от реализации имущества, находящегося в собственности городских округов (за исключением движимого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основных средств по указанному имуществу</t>
  </si>
  <si>
    <t xml:space="preserve">1 14 02042 04 0000 440</t>
  </si>
  <si>
    <t xml:space="preserve">Доходы от реализации имущества, находящегося в оперативном управлении учреждений, находящихся в ведении органов управления городских округов (за исключением имущества муниципальных бюджетных и автономных учреждений), в части реализации материальных запасов по указанному имуществу</t>
  </si>
  <si>
    <t xml:space="preserve">1 14 02043 04 0000 410</t>
  </si>
  <si>
    <t xml:space="preserve">Доходы от реализации иного имущества, находящегося в собственности городских округов (за исключением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основных средств по указанному имуществу </t>
  </si>
  <si>
    <t xml:space="preserve">1 14 02043 04 0100 410</t>
  </si>
  <si>
    <t xml:space="preserve">Доходы от реализации иного имущества, находящегося в собственности городских округов (за исключением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основных средств по указанному имуществу (перерасчеты, недоимка и задолженность по платежу)</t>
  </si>
  <si>
    <t xml:space="preserve">1 14 06000 00 0000 430</t>
  </si>
  <si>
    <t xml:space="preserve">Доходы от продажи земельных участков, находящихся в государственной и муниципальной собственности</t>
  </si>
  <si>
    <t xml:space="preserve">1 14 06010 00 0000 430</t>
  </si>
  <si>
    <t xml:space="preserve">Доходы от продажи земельных участков, государственная собственность на которые не разграничена</t>
  </si>
  <si>
    <t xml:space="preserve">1 14 06012 04 0000 430</t>
  </si>
  <si>
    <t xml:space="preserve">Доходы от продажи земельных участков, государственная собственность на которые не разграничена и которые расположены в границах городских округов</t>
  </si>
  <si>
    <t xml:space="preserve">1 14 06024 04 0000 430</t>
  </si>
  <si>
    <t xml:space="preserve">Доходы от продажи земельных участков, находящихся в собственности городских округов (за исключением земельных участков муниципальных автономных учреждений, а также земельных участков муниципальных унитарных предприятий, в том числе казенных)</t>
  </si>
  <si>
    <t xml:space="preserve">1 16 00000 00 0000 000</t>
  </si>
  <si>
    <t xml:space="preserve">Штрафы, санкции, возмещение ущерба</t>
  </si>
  <si>
    <t xml:space="preserve">1 16 01000 01 0000 140</t>
  </si>
  <si>
    <t xml:space="preserve">Административные штрафы, установленные Кодексом Российской Федерации об административных правонарушениях</t>
  </si>
  <si>
    <t xml:space="preserve">1 16 01050 01 0000 140</t>
  </si>
  <si>
    <t xml:space="preserve">Административные штрафы, установленные главой 5 Кодекса Российской Федерации об административных правонарушениях, за административные правонарушения, посягающие на права граждан</t>
  </si>
  <si>
    <t xml:space="preserve">1 16 01053 01 0000 140</t>
  </si>
  <si>
    <t xml:space="preserve">Административные штрафы, установленные главой 5 Кодекса Российской Федерации об административных правонарушениях, за административные правонарушения, посягающие на права граждан, налагаемые мировыми судьями, комиссиями по делам несовершеннолетних и защите их прав</t>
  </si>
  <si>
    <t xml:space="preserve">1 16 01060 01 0000 140</t>
  </si>
  <si>
    <t xml:space="preserve">Административные штрафы, установленные главой 6 Кодекса Российской Федерации об административных правонарушениях, за административные правонарушения, посягающие на здоровье, санитарно-эпидемиологическое благополучие населения и общественную нравственность</t>
  </si>
  <si>
    <t xml:space="preserve">1 16 01063 01 0000 140</t>
  </si>
  <si>
    <t xml:space="preserve">Административные штрафы, установленные главой 6 Кодекса Российской Федерации об административных правонарушениях, за административные правонарушения, посягающие на здоровье, санитарно-эпидемиологическое благополучие населения и общественную нравственность, налагаемые мировыми судьями, комиссиями по делам несовершеннолетних и защите их прав</t>
  </si>
  <si>
    <t xml:space="preserve">1 16 01070 01 0000 140</t>
  </si>
  <si>
    <t xml:space="preserve">Административные штрафы, установленные главой 7 Кодекса Российской Федерации об административных правонарушениях, за административные правонарушения в области охраны собственности</t>
  </si>
  <si>
    <t xml:space="preserve">1 16 01073 01 0000 140</t>
  </si>
  <si>
    <t xml:space="preserve">Административные штрафы, установленные главой 7 Кодекса Российской Федерации об административных правонарушениях, за административные правонарушения в области охраны собственности, налагаемые мировыми судьями, комиссиями по делам несовершеннолетних и защите их прав</t>
  </si>
  <si>
    <t xml:space="preserve">1 16 01080 01 0000 140</t>
  </si>
  <si>
    <t xml:space="preserve">Административные штрафы, установленные главой 8 Кодекса Российской Федерации об административных правонарушениях, за административные правонарушения в области охраны окружающей среды и природопользования</t>
  </si>
  <si>
    <t xml:space="preserve">1 16 01083 01 0000 140</t>
  </si>
  <si>
    <t xml:space="preserve">Административные штрафы, установленные главой 8 Кодекса Российской Федерации об административных правонарушениях, за административные правонарушения в области охраны окружающей среды и природопользования, налагаемые мировыми судьями, комиссиями по делам несовершеннолетних и защите их прав</t>
  </si>
  <si>
    <t xml:space="preserve">1 16 01093 01 0000 140</t>
  </si>
  <si>
    <t xml:space="preserve">Административные штрафы, установленные главой 9 Кодекса Российской Федерации об административных правонарушениях, за административные правонарушения в промышленности, строительстве и энергетике, налагаемые мировыми судьями, комиссиями по делам несовершеннолетних и защите их прав</t>
  </si>
  <si>
    <t xml:space="preserve">1 16 01130 01 0000 140</t>
  </si>
  <si>
    <t xml:space="preserve">Административные штрафы, установленные главой 13 Кодекса Российской Федерации об административных правонарушениях, за административные правонарушения в области связи и информации, налагаемые мировыми судьями, комиссиями по делам несовершеннолетних и защите их прав </t>
  </si>
  <si>
    <t xml:space="preserve">1 16 01133 01 0000 140</t>
  </si>
  <si>
    <t xml:space="preserve">1 16 01140 01 0000 140</t>
  </si>
  <si>
    <t xml:space="preserve">Административные штрафы, установленные главой 14 Кодекса Российской Федерации об административных правонарушениях, за административные правонарушения в области предпринимательской деятельности и деятельности саморегулируемых организаций</t>
  </si>
  <si>
    <t xml:space="preserve">1 16 01143 01 0000 140</t>
  </si>
  <si>
    <t xml:space="preserve">Административные штрафы, установленные главой 14 Кодекса Российской Федерации об административных правонарушениях, за административные правонарушения в области предпринимательской деятельности и деятельности саморегулируемых организаций, налагаемые мировыми судьями, комиссиями по делам несовершеннолетних и защите их прав</t>
  </si>
  <si>
    <t xml:space="preserve">1 16 01150 01 0000 140</t>
  </si>
  <si>
    <t xml:space="preserve">Административные штрафы, установленные главой 15 Кодекса Российской Федерации об административных правонарушениях, за административные правонарушения в области финансов, налогов и сборов, страхования, рынка ценных бумаг, добычи, производства, использования и обращения драгоценных металлов и драгоценных камней</t>
  </si>
  <si>
    <t xml:space="preserve">1 16 01153 01 0000 140</t>
  </si>
  <si>
    <t xml:space="preserve">Административные штрафы, установленные главой 15 Кодекса Российской Федерации об административных правонарушениях, за административные правонарушения в области финансов, налогов и сборов, страхования, рынка ценных бумаг, добычи, производства, использования и обращения драгоценных металлов и драгоценных камней (за исключением штрафов, указанных в пункте 6 статьи 46 Бюджетного кодекса Российской Федерации), налагаемые мировыми судьями, комиссиями по делам несовершеннолетних и защите их прав</t>
  </si>
  <si>
    <t xml:space="preserve">1 16 01157 01 0000 140</t>
  </si>
  <si>
    <t xml:space="preserve">Административные штрафы, установленные главой 15 Кодекса Российской Федерации об административных правонарушениях, за административные правонарушения в области финансов, связанные с нецелевым использованием бюджетных средств, невозвратом либо несвоевременным возвратом бюджетного кредита, неперечислением либо несвоевременным перечислением платы за пользование бюджетным кредитом, нарушением условий предоставления бюджетного кредита, нарушением порядка и (или) условий предоставления (расходования) межбюджетных трансфертов, нарушением условий предоставления бюджетных инвестиций, субсидий юридическим лицам, индивидуальным предпринимателям и физическим лицам, подлежащие зачислению в бюджет муниципального образования</t>
  </si>
  <si>
    <t xml:space="preserve">1 16 01170 01 0000 140</t>
  </si>
  <si>
    <t xml:space="preserve">Административные штрафы, установленные Главой 17 Кодекса Российской Федерации об административных правонарушениях, за административные правонарушения, посягающие на институты государственной власти</t>
  </si>
  <si>
    <t xml:space="preserve">1 16 01173 01 0000 140</t>
  </si>
  <si>
    <t xml:space="preserve">Административные штрафы, установленные главой 17 Кодекса Российской Федерации об административных правонарушениях, за административные правонарушения, посягающие на институты государственной власти, налагаемые мировыми судьями, комиссиями по делам несовершеннолетних и защите их прав</t>
  </si>
  <si>
    <t xml:space="preserve">1 16 01180 01 0000 140</t>
  </si>
  <si>
    <t xml:space="preserve">Административные штрафы, установленные Главой 18 Кодекса Российской Федерации об административных правонарушениях, за административные правонарушения в области защиты государственной границы Российской Федерации и обеспечения режима пребывания иностранных граждан или лиц без гражданства на территории Российской Федерации</t>
  </si>
  <si>
    <t xml:space="preserve">1 16 01183 01 0000 140</t>
  </si>
  <si>
    <t xml:space="preserve">Административные штрафы, установленные главой 18 Кодекса Российской Федерации об административных правонарушениях, за административные правонарушения в области защиты государственной границы Российской Федерации и обеспечения режима пребывания иностранных граждан или лиц без гражданства на территории Российской Федерации, налагаемые мировыми судьями, комиссиями по делам несовершеннолетних и защите их прав. </t>
  </si>
  <si>
    <t xml:space="preserve">1 16 01190 01 0000 140</t>
  </si>
  <si>
    <t xml:space="preserve">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t>
  </si>
  <si>
    <t xml:space="preserve">1 16 01193 01 0000 140</t>
  </si>
  <si>
    <t xml:space="preserve">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 налагаемые мировыми судьями, комиссиями по делам несовершеннолетних и защите их прав</t>
  </si>
  <si>
    <t xml:space="preserve">1 16 01200 01 0000 140</t>
  </si>
  <si>
    <t xml:space="preserve">Административные штрафы, установленные главой 20 Кодекса Российской Федерации об административных правонарушениях, за административные правонарушения, посягающие на общественный порядок и общественную безопасность</t>
  </si>
  <si>
    <t xml:space="preserve">1 16 01203 01 0000 140</t>
  </si>
  <si>
    <t xml:space="preserve">Административные штрафы, установленные главой 20 Кодекса Российской Федерации об административных правонарушениях, за административные правонарушения, посягающие на общественный порядок и общественную безопасность, налагаемые мировыми судьями, комиссиями по делам несовершеннолетних и защите их прав</t>
  </si>
  <si>
    <t xml:space="preserve">1 16 02000 02 0000 140</t>
  </si>
  <si>
    <t xml:space="preserve">Административные штрафы, установленные законами субъектов Российской Федерации об административных правонарушениях</t>
  </si>
  <si>
    <t xml:space="preserve">1 16 02010 02 0000 140</t>
  </si>
  <si>
    <t xml:space="preserve">Административные штрафы, установленные законами субъектов Российской Федерации об административных правонарушениях, за нарушение законов и иных нормативных правовых актов субъектов Российской Федерации</t>
  </si>
  <si>
    <t xml:space="preserve">1 16 02020 02 0000 140</t>
  </si>
  <si>
    <t xml:space="preserve">Административные штрафы, установленные законами субъектов Российской Федерации об административных правонарушениях, за нарушение муниципальных правовых актов</t>
  </si>
  <si>
    <t xml:space="preserve">1 16 07000 04 0000 140</t>
  </si>
  <si>
    <t xml:space="preserve">Штрафы, неустойки, пени, уплаченные в соответствии с законом или договором в случае неисполнения или ненадлежащего исполнения обязательств перед государственным (муниципальным) органом, органом управления государственным внебюджетным фондом, казенным учреждением, Центральным банком РФ</t>
  </si>
  <si>
    <t xml:space="preserve">1 16 07090 04 0000 140</t>
  </si>
  <si>
    <t xml:space="preserve">Иные штрафы, неустойки, пени, уплаченные в соответствии с законом или договором в случае неисполнения или ненадлежащего исполнения обязательств перед муниципальным органом, (муниципальным казенным учреждением) городского округа</t>
  </si>
  <si>
    <t xml:space="preserve">1 16 10000 00 0000 140</t>
  </si>
  <si>
    <t xml:space="preserve">Платежи в целях возмещения причиненного ущерба (убытков)</t>
  </si>
  <si>
    <t xml:space="preserve">1 16 10031 04 0000 140</t>
  </si>
  <si>
    <t xml:space="preserve">Возмещение ущерба при возникновении страховых случаев, когда выгодоприобретателями выступают получатели средств бюджета городского округа</t>
  </si>
  <si>
    <t xml:space="preserve">1 16 10032 04 0000 140</t>
  </si>
  <si>
    <t xml:space="preserve">Прочее возмещение ущерба,причиненного муниципальному имуществу городского округа (за исключением имущества, закрепленного за муниципальными бюджетами (автономными) учреждениями, унитарными предприятиями)</t>
  </si>
  <si>
    <t xml:space="preserve">Прочее возмещение ущерба, причиненного муниципальному имуществу городского округа (за исключением имущества, закрепленного за муниципальными бюджетными (автономными) учреждениями, унитарными предприятиями)</t>
  </si>
  <si>
    <t xml:space="preserve">1 16 10061 04 0000 140</t>
  </si>
  <si>
    <t xml:space="preserve">Платежи в целях возмещения убытков, причиненных уклонением от заключения муниципального контракта</t>
  </si>
  <si>
    <t xml:space="preserve">Платежи в целях возмещения убытков, причиненных уклонением от заключения с муниципальным органом городского округа (муниципальным казенным учреждением) муниципального контракта, а также иные денежные средства, подлежащие зачислению в бюджет городского округа за нарушение законодательства Российской Федерации о контрактной системе в сфере закупок товаров, работ, услуг для обеспечения государственных и муниципальных нужд (за исключением муниципального контракта, финансируемого за счет средств муниципального дорожного фонда)</t>
  </si>
  <si>
    <t xml:space="preserve">1 16 10100 04 0000 140</t>
  </si>
  <si>
    <t xml:space="preserve">Денежные взыскания, налагаемые в возмещение ущерба, причиненного в результате незаконного или нецелевого использования бюджетных средств (в части бюджетов городских округов)</t>
  </si>
  <si>
    <t xml:space="preserve">1 16 10123 01 0000 140</t>
  </si>
  <si>
    <t xml:space="preserve">Доходы от денежных взысканий (штрафов), поступающие в счет погашения задолженности, образовавшейся до 1 января 2020 года, подлежащие зачислению в бюджет муниципального образования по нормативам, действовавшим в 2019 году (доходы бюджетов внутригородских муниципальных образований городов федерального значения, за исключением доходов, направляемых на формирование муниципального дорожного фонда, а также иных платежей в случае принятия решения финансовым органом муниципального образования о раздельном учете задолженности)
</t>
  </si>
  <si>
    <t xml:space="preserve">1 16 10129 01 0000 140</t>
  </si>
  <si>
    <t xml:space="preserve">Доходы от денежных взысканий (штрафов), поступающие в счет погашения задолженности, образовавшейся до 1 января 2020 года, подлежащие зачислению в федеральный бюджет и бюджет муниципального образования по нормативам, действовавшим в 2019 году
</t>
  </si>
  <si>
    <t xml:space="preserve">1 16 11000 01 0000 140</t>
  </si>
  <si>
    <t xml:space="preserve">Платежи, уплачиваемые в целях возмещения вреда</t>
  </si>
  <si>
    <t xml:space="preserve">1 16 11050 01 0000 140</t>
  </si>
  <si>
    <t xml:space="preserve">Платежи по искам о возмещении вреда, причиненного окружающей среде, а также платежи, уплачиваемые при добровольном возмещении вреда, причиненного окружающей среде (за исключением вреда, причиненного окружающей среде на особо охраняемых природных территориях, а также вреда, причиненного водным объектам), подлежащие зачислению в бюджет муниципального образования</t>
  </si>
  <si>
    <t xml:space="preserve">Платежи по искам о возмещении вреда, причиненного окружающей среде, а также платежи, уплачиваемые при добровольном возмещении вреда, причиненного окружающей среде (за исключением вреда, причиненного окружающей среде на особо охраняемых природных территориях, вреда, причиненного водным объектам, водным биологическим ресурсам, атмосферному воздуху, почвам, недрам, объектам животного мира, занесенным в Красную книгу Российской Федерации, а также иным объектам животного мира, не относящимся к объектам охоты и рыболовства и среде их обитания), подлежащие зачислению в бюджет муниципального образования</t>
  </si>
  <si>
    <t xml:space="preserve">1 16 11060 01 0000 140</t>
  </si>
  <si>
    <t xml:space="preserve">Платежи, уплачиваемые в целях возмещения вреда, причиняемого автомобильным дорогам </t>
  </si>
  <si>
    <t xml:space="preserve"> 1 16 11064 01 0000 140</t>
  </si>
  <si>
    <t xml:space="preserve">Платежи, уплачиваемые в целях возмещения вреда, причиняемого автомобильным дорогам местного значения транспортными средствами, осуществляющими перевозки тяжеловесных и (или) крупногабаритных грузов</t>
  </si>
  <si>
    <t xml:space="preserve">1 17 00000 00 0000 000</t>
  </si>
  <si>
    <t xml:space="preserve">Прочие неналоговые доходы</t>
  </si>
  <si>
    <t xml:space="preserve">1 17 01040 04 0000 180</t>
  </si>
  <si>
    <t xml:space="preserve">
Невыясненные поступления, зачисляемые в бюджеты городских округов
</t>
  </si>
  <si>
    <t xml:space="preserve">1 17 05040 04 0000 180</t>
  </si>
  <si>
    <t xml:space="preserve">Прочие неналоговые доходы бюджетов городских округов</t>
  </si>
  <si>
    <t xml:space="preserve">1 17 15020 04 0101 150</t>
  </si>
  <si>
    <t xml:space="preserve">Инициативные платежи, зачисляемые в бюджеты городских округов </t>
  </si>
  <si>
    <t xml:space="preserve">Итого налоговые и неналоговые доходы</t>
  </si>
  <si>
    <t xml:space="preserve">2 00 00000 00 0000 000</t>
  </si>
  <si>
    <t xml:space="preserve">Безвозмездные поступления</t>
  </si>
  <si>
    <t xml:space="preserve">2 02 00000 00 0000 000</t>
  </si>
  <si>
    <t xml:space="preserve">Безвозмездные поступления от других бюджетов бюджетной системы  Российской Федерации </t>
  </si>
  <si>
    <t xml:space="preserve">2 02 10000 00 0000 150</t>
  </si>
  <si>
    <t xml:space="preserve">Дотации бюджетам бюджетной системы Российской Федерации</t>
  </si>
  <si>
    <t xml:space="preserve">2 02 15001 04 0000 150</t>
  </si>
  <si>
    <t xml:space="preserve">Дотации бюджетам городских округов на выравнивание бюджетной обеспеченности из бюджета субъекта Российской Федерации</t>
  </si>
  <si>
    <t xml:space="preserve">2 02 15002 04 0000 150</t>
  </si>
  <si>
    <t xml:space="preserve">Дотации бюджетам городских округов на поддержку мер по обеспечению сбалансированности бюджетов</t>
  </si>
  <si>
    <t xml:space="preserve">2 02 19999 04 0000 150</t>
  </si>
  <si>
    <t xml:space="preserve">Прочие дотации бюджетам городских округов </t>
  </si>
  <si>
    <t xml:space="preserve">2 02 20000 00 0000 150</t>
  </si>
  <si>
    <t xml:space="preserve">Субсидии бюджетам бюджетной системы Российской Федерации (межбюджетные субсидии)</t>
  </si>
  <si>
    <t xml:space="preserve">2 02 20041 04 0000 150</t>
  </si>
  <si>
    <t xml:space="preserve">Субсидии бюджетам городских округов на строительство, модернизацию, ремонт и содержание автомобильных дорог общего пользования, в том числе дорог в поселениях (за исключением автомобильных дорог федерального значения)</t>
  </si>
  <si>
    <t xml:space="preserve"> на строительство, модернизацию, ремонт и содержание автомобильных дорог общего пользования, в том числе дорог в поселениях (за исключением автомобильных дорог федерального значения)</t>
  </si>
  <si>
    <t xml:space="preserve">2 02 20299 04 0000 150</t>
  </si>
  <si>
    <t xml:space="preserve">Субсидии бюджетам городских округов на обеспечение мероприятий по переселению граждан из аварийного жилищного фонда, в том числе переселению граждан из аварийного жилищного фонда с учетом необходимости развития малоэтажного жилищного строительства, за счет средств, поступивших от публично-правовой компании "Фонд развития территорий"</t>
  </si>
  <si>
    <t xml:space="preserve">2 02 20302 04 0000 150</t>
  </si>
  <si>
    <t xml:space="preserve">Субсидии бюджетам городских округов на обеспечение мероприятий по переселению граждан из аварийного жилищного фонда, в том числе переселению граждан из аварийного жилищного фонда с учетом необходимости развития малоэтажного жилищного строительства, за счет средств бюджетов</t>
  </si>
  <si>
    <t xml:space="preserve">2 02 25154 04 0000 150</t>
  </si>
  <si>
    <t xml:space="preserve">Субсидии бюджетам городских округов на реализацию мероприятий по модернизации коммунальной инфраструктуры</t>
  </si>
  <si>
    <t xml:space="preserve">2 02 25156 04 0000 150</t>
  </si>
  <si>
    <t xml:space="preserve">Субсидии бюджетам городских округов на реализацию программ местного развития и обеспечение занятости для шахтерских городов и поселков </t>
  </si>
  <si>
    <t xml:space="preserve">2 02 25163 04 0000 150</t>
  </si>
  <si>
    <t xml:space="preserve">Субсидии бюджетам городских округов на создание системы долговременного ухода за гражданами пожилого возраста и инвалидами</t>
  </si>
  <si>
    <t xml:space="preserve">2 02  25171 04 0000 150</t>
  </si>
  <si>
    <t xml:space="preserve">Субсидии бюджетам городских округов на оснащение (обновление материально-технической базы) оборудованием, средствами обучения и воспитания образовательных организаций различных типов для реализации дополнительных общеразвивающих программ, для создания информационных систем в образовательных организациях</t>
  </si>
  <si>
    <t xml:space="preserve">2 02  25179 04 0000 150</t>
  </si>
  <si>
    <t xml:space="preserve">Субсидии бюджетам городских округов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t>
  </si>
  <si>
    <t xml:space="preserve">2 02 25304 04 0000 150</t>
  </si>
  <si>
    <t xml:space="preserve">Субсидии бюджетам городских округов на организацию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</si>
  <si>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 xml:space="preserve">2 02 25497 04 0000 150</t>
  </si>
  <si>
    <t xml:space="preserve">Субсидии бюджетам городских округов на реализацию мероприятий по обеспечению жильем молодых семей </t>
  </si>
  <si>
    <t xml:space="preserve">2 02  25555 04 0000 150</t>
  </si>
  <si>
    <t xml:space="preserve">Субсидии бюджетам городских округов на реализацию программ формирования современной городской среды</t>
  </si>
  <si>
    <t xml:space="preserve">2 02 29999 04 0000 150</t>
  </si>
  <si>
    <t xml:space="preserve">Прочие субсидии бюджетам городских округов</t>
  </si>
  <si>
    <t xml:space="preserve"> 0420002279</t>
  </si>
  <si>
    <t xml:space="preserve"> модернизация автоматизированной системы централизованного оповещения населения</t>
  </si>
  <si>
    <t xml:space="preserve"> 0420002164</t>
  </si>
  <si>
    <t xml:space="preserve">развитие физической культуры и массового спорта </t>
  </si>
  <si>
    <t xml:space="preserve"> 0420002258</t>
  </si>
  <si>
    <t xml:space="preserve">реализация мер по подготовке спортивного резерва </t>
  </si>
  <si>
    <t xml:space="preserve">0420002016</t>
  </si>
  <si>
    <t xml:space="preserve"> адресная социальная поддержка участников образовательного процесса </t>
  </si>
  <si>
    <t xml:space="preserve">0420002180</t>
  </si>
  <si>
    <t xml:space="preserve">реализация проектов инициативного бюджетирования «Твой Кузбасс - твоя инициатива»</t>
  </si>
  <si>
    <t xml:space="preserve">0390002257</t>
  </si>
  <si>
    <t xml:space="preserve">укрепление материально-технической базы организаций отдыха детей и их оздоровления</t>
  </si>
  <si>
    <t xml:space="preserve">0420002287</t>
  </si>
  <si>
    <t xml:space="preserve">реализация мероприятий по обеспечению пожарной безопасности в муниципальных образовательных организациях Кемеровской области - Кузбасса</t>
  </si>
  <si>
    <t xml:space="preserve">0420002288</t>
  </si>
  <si>
    <t xml:space="preserve">реализация мероприятий по обеспечению антитеррористической защищенности в муниципальных образовательных организациях Кемеровской области - Кузбасса</t>
  </si>
  <si>
    <t xml:space="preserve">0420002289</t>
  </si>
  <si>
    <t xml:space="preserve">создание кадетских (казачьих) классов в общеобразовательных организациях Кемеровской области - Кузбасса</t>
  </si>
  <si>
    <t xml:space="preserve">0420002089</t>
  </si>
  <si>
    <t xml:space="preserve"> ежемесячная выплата стимулирующего характера работникам муниципальных библиотек, муниципальных музеев и культурно- досуговых учреждений </t>
  </si>
  <si>
    <t xml:space="preserve">0420002095</t>
  </si>
  <si>
    <t xml:space="preserve"> этнокультурное развитие наций и народностей Кемеровской области - Кузбасса</t>
  </si>
  <si>
    <t xml:space="preserve">0420002262</t>
  </si>
  <si>
    <t xml:space="preserve">создание системы долговременного ухода за гражданами пожилого возраста и инвалидами</t>
  </si>
  <si>
    <t xml:space="preserve">0420002331</t>
  </si>
  <si>
    <t xml:space="preserve">реализация программ и мероприятий по работе с детьми и молодежью</t>
  </si>
  <si>
    <t xml:space="preserve">0420002272</t>
  </si>
  <si>
    <t xml:space="preserve">природоохранные мероприятия, реализуемые муниципальными образованиями (природоохранные мероприятия) </t>
  </si>
  <si>
    <t xml:space="preserve">2 02 30000 00 0000 150</t>
  </si>
  <si>
    <t xml:space="preserve">Субвенции бюджетам бюджетной системы Российской Федерации</t>
  </si>
  <si>
    <t xml:space="preserve">2 02 30013 04 0000 150</t>
  </si>
  <si>
    <t xml:space="preserve">Субвенции бюджетам городских округов на обеспечение мер социальной поддержки реабилитированных лиц и лиц, признанных пострадавшими от политических репрессий</t>
  </si>
  <si>
    <t xml:space="preserve">2 02 30027 04 0000 150</t>
  </si>
  <si>
    <t xml:space="preserve">Субвенции бюджетам городских округов на содержание ребенка, находящегося под опекой, попечительством, а также вознаграждение, причитающееся опекуну (попечителю), приемному родителю</t>
  </si>
  <si>
    <t xml:space="preserve">2 02 30029 04 0000 150</t>
  </si>
  <si>
    <t xml:space="preserve">Субвенции бюджетам городских округов на компенсацию части платы, взимаемой с родителей (законных представителей) за присмотр и уход за детьми, посещающими образовательные организации, реализующие образовательные программы дошкольного образования</t>
  </si>
  <si>
    <t xml:space="preserve">2 02 35082 04 0000 150</t>
  </si>
  <si>
    <t xml:space="preserve">Субвенции бюджетам городских округов на обеспечение детей-сирот и детей, оставшихся без попечения родителей, лиц из числа детей-сирот и детей, оставшихся без попечения родителей, жилыми помещениями</t>
  </si>
  <si>
    <t xml:space="preserve">2 02 35120 04 0000 150</t>
  </si>
  <si>
    <t xml:space="preserve">Субвенции бюджетам городских округов на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</si>
  <si>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 xml:space="preserve">2 02 35135 04 0000 150</t>
  </si>
  <si>
    <t xml:space="preserve">Субвенции бюджетам городских округов на осуществление полномочий по обеспечению жильем отдельных категорий граждан, установленных федеральными законами от 12 января 1995 года № 5-ФЗ "О ветеранах" </t>
  </si>
  <si>
    <t xml:space="preserve">2 02 35176 04 0000 150</t>
  </si>
  <si>
    <t xml:space="preserve">Субвенции бюджетам городских округов на осуществление полномочий по обеспечению жильем отдельных категорий граждан, установленных Федеральным законом от 24 ноября 1995 года N 181-ФЗ "О социальной защите инвалидов в Российской Федерации"</t>
  </si>
  <si>
    <t xml:space="preserve">2 02 30024 04 0000 150</t>
  </si>
  <si>
    <t xml:space="preserve">Субвенции бюджетам городских округов на выполнение передаваемых полномочий субъектов Российской Федерации:</t>
  </si>
  <si>
    <t xml:space="preserve">0420002001</t>
  </si>
  <si>
    <t xml:space="preserve">Обеспечение жильем социальных категорий граждан, установленных законодательством Кемеровской области - Кузбасса</t>
  </si>
  <si>
    <t xml:space="preserve">0420002014</t>
  </si>
  <si>
    <t xml:space="preserve">  субвенция на  создание и функционирования комиссий по делам несовершеннолетних и защите их прав</t>
  </si>
  <si>
    <t xml:space="preserve">0420002079</t>
  </si>
  <si>
    <t xml:space="preserve">  субвенция на осуществление функций по хранению, комплектованию, учету и использованию документов архивного фонда Кемеровской области</t>
  </si>
  <si>
    <t xml:space="preserve">0420002080</t>
  </si>
  <si>
    <t xml:space="preserve">  субвенция на  создание административных  комиссий </t>
  </si>
  <si>
    <t xml:space="preserve">0420002160</t>
  </si>
  <si>
    <t xml:space="preserve"> субвенции бюджетам городских округов на предоставление жилых помещений детям-сиротам и детям, оставшимся без попечения родителей, лицам из  их числа по договорам найма </t>
  </si>
  <si>
    <t xml:space="preserve">0420002280</t>
  </si>
  <si>
    <t xml:space="preserve">Социальная поддержка отдельных категорий семей в форме оснащения жилых помещений автономными дымовыми пожарными извещателями и (или) датчиками (извещателями) угарного газа в соответствии с Законом Кемеровской области - Кузбасса от 5 октября 2022 № 109-ОЗ "О социальной поддержке отдельных категорий семей в форме оснащения жилых помещений автономными дымовыми пожарными извещателями и (или) датчиками (извещателями) угарного газа"</t>
  </si>
  <si>
    <t xml:space="preserve">0420002017</t>
  </si>
  <si>
    <t xml:space="preserve"> субвенция на социальную поддержку работников образовательных организаций и участников образовательного процесса</t>
  </si>
  <si>
    <t xml:space="preserve">0420002019</t>
  </si>
  <si>
    <t xml:space="preserve"> организация и осуществление деятельности по опеке и попечительству, осуществление контроля за использованием и сохранностью жилых помещений, нанимателями или членами семей нанимателей по договорам социального найма либо собственниками которых являются дети-сироты и дети, оставшиеся без попечения родителей, за обеспечением надлежащего санитарного и технического состояния жилых помещений, а также осуществления контроля за распоряжением ими</t>
  </si>
  <si>
    <t xml:space="preserve">0420002024</t>
  </si>
  <si>
    <t xml:space="preserve"> субвенция на обеспечение государственных гарантий реализации прав граждан на получение общедоступного и бесплатного дошкольного образования в муниципальных  дошкольных образовательных организациях</t>
  </si>
  <si>
    <t xml:space="preserve">0420002025</t>
  </si>
  <si>
    <t xml:space="preserve">  субвенция на обеспечение государственных гарантий прав граждан на получение общедоступного и бесплатного дошкольного, начального общего, основного общего, среднего (полного) общего образования, а также дополнительного образования в муниципальных общеобразовательных учреждениях</t>
  </si>
  <si>
    <t xml:space="preserve">0420002067</t>
  </si>
  <si>
    <t xml:space="preserve"> субвенция на обеспечение образовательной деятельности образовательных организаций по адаптированным общеобразовательным программам</t>
  </si>
  <si>
    <t xml:space="preserve">0420002072</t>
  </si>
  <si>
    <t xml:space="preserve"> субвенция на обеспечение зачисления денежных средств для детей-сирот и детей, оставшихся без попечения родителей, на специальные накопительные банковские счета</t>
  </si>
  <si>
    <t xml:space="preserve">0420002127</t>
  </si>
  <si>
    <t xml:space="preserve">субвенция на предоставление бесплатного проезда отдельных категорий обучающихся</t>
  </si>
  <si>
    <t xml:space="preserve">0420002121</t>
  </si>
  <si>
    <t xml:space="preserve"> выплаты единовременного пособия гражданам усыновившим детей-сирот и детей оставшихся без попечения родителей</t>
  </si>
  <si>
    <t xml:space="preserve">0420002190</t>
  </si>
  <si>
    <t xml:space="preserve"> организация круглогодичного отдыха, оздоровления и занятости обучающихся </t>
  </si>
  <si>
    <t xml:space="preserve">04200002278</t>
  </si>
  <si>
    <t xml:space="preserve">Предоставление членам семей участников специальной военной операции, указанным в подпункте 2 статьи 2 Закона Кемеровской области - Кузбасса "О мерах социальной поддержки семей граждан, принимающих участие в специальной военной операции", обучающимся в пятых-одиннадцатых классах муниципальных общеобразовательных организаций, бесплатного одноразового горячего питания</t>
  </si>
  <si>
    <t xml:space="preserve">0420002297</t>
  </si>
  <si>
    <t xml:space="preserve">Предоставление бесплатного двухразового питания детям-инвалидам, не имеющим ограниченных возможностей здоровья, обучающимся в муниципальных общеобразовательных организациях</t>
  </si>
  <si>
    <t xml:space="preserve">0420002043</t>
  </si>
  <si>
    <t xml:space="preserve"> обеспечение мер социальной поддержки ветеранов труда</t>
  </si>
  <si>
    <t xml:space="preserve">0420002046</t>
  </si>
  <si>
    <t xml:space="preserve">  субвенция на меры социальной поддержки отдельных категорий граждан</t>
  </si>
  <si>
    <t xml:space="preserve">0420002055</t>
  </si>
  <si>
    <t xml:space="preserve"> социальное обслуживание граждан, достигших возраста 18 лет, признанных нуждающимися в социальном обслуживании, за исключением государственного полномочия по социальному обслуживанию граждан пожилого возраста и инвалидов, граждан, находящихся в трудной жизненной ситуации, в государственных организациях социального обслуживания </t>
  </si>
  <si>
    <t xml:space="preserve">0420002056</t>
  </si>
  <si>
    <t xml:space="preserve">  субвенция на обеспечение деятельности (оказания услуг) специализированных учреждений для несовершеннолетних, нуждающихся в социальной реабилитации, иных учреждений и служб, предоставляющих социальные услуги несовершеннолетним и их семьям</t>
  </si>
  <si>
    <t xml:space="preserve">0420002063</t>
  </si>
  <si>
    <t xml:space="preserve">  субвенция на  выплату социального пособия и возмещения расходов по гарантированному перечню услуг по погребению</t>
  </si>
  <si>
    <t xml:space="preserve">0420002074</t>
  </si>
  <si>
    <t xml:space="preserve">  субвенция на социальную поддержку и социального обслуживания населения в части содержания органов местного самоуправления</t>
  </si>
  <si>
    <t xml:space="preserve">0420002081</t>
  </si>
  <si>
    <t xml:space="preserve">  субвенция на меры социальной поддержки многодетных семей</t>
  </si>
  <si>
    <t xml:space="preserve">0420002082</t>
  </si>
  <si>
    <t xml:space="preserve">  субвенции на меры социальной поддержки  отдельных категорий многодетных матерей</t>
  </si>
  <si>
    <t xml:space="preserve">0420002210</t>
  </si>
  <si>
    <t xml:space="preserve"> организация мероприятий при осуществлении деятельности по обращению с животными без владельцев</t>
  </si>
  <si>
    <t xml:space="preserve">0420002230</t>
  </si>
  <si>
    <t xml:space="preserve">Субвенции на компенсацию (возмещение) выпадающих доходов организаций, осуществляющих холодное водоснабжение и (или) водоотведение, реализацию сжиженного газа, возникающих при применении льготных цен (тарифов), на 2025 год и на плановый период 2026 и 2027 годов</t>
  </si>
  <si>
    <t xml:space="preserve">0420002328</t>
  </si>
  <si>
    <t xml:space="preserve">Субвенции на компенсацию (возмещение) выпадающих доходов теплоснабжающих организаций, организаций, осуществляющих горячее водоснабжение, реализацию твердого топлива, возникающих при применении льготных цен (тарифов), на 2025 год и на плановый период 2026 и 2027 годов</t>
  </si>
  <si>
    <t xml:space="preserve">2 02 40000 00 0000 150</t>
  </si>
  <si>
    <t xml:space="preserve">Иные межбюджетные трансферты</t>
  </si>
  <si>
    <t xml:space="preserve">2 02 450050 04 0000 150</t>
  </si>
  <si>
    <t xml:space="preserve">Межбюджетные трансферты, передаваемые бюджетам городских округов на 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 профессиональных образовательных организаций субъектов Российской Федерации, г. Байконура и федеральной территории "Сириус", муниципальных общеобразовательных организаций и профессиональных образовательных организаций </t>
  </si>
  <si>
    <t xml:space="preserve">2 02 45303 04 0000 150</t>
  </si>
  <si>
    <t xml:space="preserve">Межбюджетные трансферты, передаваемые бюджетам городских округов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t>
  </si>
  <si>
    <t xml:space="preserve">2 02 49999 04 0000 150</t>
  </si>
  <si>
    <t xml:space="preserve">Прочие межбюджетные трансферты, передаваемые бюджетам городских округов </t>
  </si>
  <si>
    <t xml:space="preserve">Иные межбюджетные трансферты на поддержку развития школьного инициативного бюджетирования в сфере образования на 2025 год</t>
  </si>
  <si>
    <t xml:space="preserve">2 03 04000 040000 150</t>
  </si>
  <si>
    <t xml:space="preserve">Безвозмездные поступления от государственных (муниципальных) организаций в бюджеты городских округов</t>
  </si>
  <si>
    <t xml:space="preserve">2 03 04099 04 0000 150</t>
  </si>
  <si>
    <t xml:space="preserve">Прочие безвозмездные поступления от государственных (муниципальных) организаций в бюджеты городских округов </t>
  </si>
  <si>
    <t xml:space="preserve">2 04 04000 04 0000 150</t>
  </si>
  <si>
    <t xml:space="preserve">Безвозмездные поступления от негосударственных организаций в бюджеты городских  округов</t>
  </si>
  <si>
    <t xml:space="preserve">2 04 04010 04 0000 150</t>
  </si>
  <si>
    <t xml:space="preserve">Предоставление негосударственными организациями грантов для получателей средств бюджетов городских округов</t>
  </si>
  <si>
    <t xml:space="preserve">2 04 04020 04 0000 150</t>
  </si>
  <si>
    <t xml:space="preserve">Поступления  от денежных пожертвований, предоставляемых негосударственными организациями получателям средств бюджетов городских округов</t>
  </si>
  <si>
    <t xml:space="preserve">2 07 00000 00 0000 000</t>
  </si>
  <si>
    <t xml:space="preserve">Прочие безвозмездные поступления</t>
  </si>
  <si>
    <t xml:space="preserve">2 07 04050 04 0000 150</t>
  </si>
  <si>
    <t xml:space="preserve">Прочие безвозмездные поступления в бюджеты городских округов</t>
  </si>
  <si>
    <t xml:space="preserve">2 07 04050 04 0053 150</t>
  </si>
  <si>
    <t xml:space="preserve">2 07 04050 04 0009 150</t>
  </si>
  <si>
    <t xml:space="preserve">2 18 04000 00 0000 000</t>
  </si>
  <si>
    <t xml:space="preserve">Доходы бюджетов городских округов от возврата бюджетами бюджетной системы Российской Федерации остатков субсидий, субвенций и иных межбюджетных трансфертов, имеющих целевое назначение, прошлых лет</t>
  </si>
  <si>
    <t xml:space="preserve">2 19 00000 00 0000 000</t>
  </si>
  <si>
    <t xml:space="preserve">Возврат остатков субсидий, субвенций и иных межбюджетных трансфертов, имеющих целевое назначение, прошлых лет из бюджетов городских округов</t>
  </si>
  <si>
    <t xml:space="preserve">ВСЕГО доходы  бюджета</t>
  </si>
  <si>
    <t xml:space="preserve">Примечание</t>
  </si>
  <si>
    <t xml:space="preserve">в том числе собственная база </t>
  </si>
  <si>
    <t xml:space="preserve">Начальник финансового управления администрации Анжеро-Судженского городского округа -</t>
  </si>
  <si>
    <t xml:space="preserve">Е.Н. Зачиняева</t>
  </si>
</sst>
</file>

<file path=xl/styles.xml><?xml version="1.0" encoding="utf-8"?>
<styleSheet xmlns="http://schemas.openxmlformats.org/spreadsheetml/2006/main">
  <numFmts count="9">
    <numFmt numFmtId="164" formatCode="General"/>
    <numFmt numFmtId="165" formatCode="@"/>
    <numFmt numFmtId="166" formatCode="\ * #,##0.00&quot;    &quot;;\-* #,##0.00&quot;    &quot;;\ * \-#&quot;    &quot;;\ @\ "/>
    <numFmt numFmtId="167" formatCode="_-* #,##0.00\ _₽_-;\-* #,##0.00\ _₽_-;_-* \-??\ _₽_-;_-@_-"/>
    <numFmt numFmtId="168" formatCode="#,##0.00000"/>
    <numFmt numFmtId="169" formatCode="#,##0.00"/>
    <numFmt numFmtId="170" formatCode="#,##0"/>
    <numFmt numFmtId="171" formatCode="0.0"/>
    <numFmt numFmtId="172" formatCode="0.00"/>
  </numFmts>
  <fonts count="53">
    <font>
      <sz val="11"/>
      <color rgb="FF000000"/>
      <name val="Calibri"/>
      <family val="2"/>
      <charset val="1"/>
    </font>
    <font>
      <sz val="10"/>
      <name val="Arial"/>
      <family val="0"/>
    </font>
    <font>
      <sz val="10"/>
      <name val="Arial"/>
      <family val="0"/>
    </font>
    <font>
      <sz val="10"/>
      <name val="Arial"/>
      <family val="0"/>
    </font>
    <font>
      <sz val="10"/>
      <color rgb="FF000000"/>
      <name val="Arial Cyr"/>
      <family val="0"/>
      <charset val="1"/>
    </font>
    <font>
      <sz val="8"/>
      <name val="Arial Cyr"/>
      <family val="2"/>
      <charset val="1"/>
    </font>
    <font>
      <b val="true"/>
      <sz val="8"/>
      <name val="Arial Cyr"/>
      <family val="2"/>
      <charset val="1"/>
    </font>
    <font>
      <u val="single"/>
      <sz val="8"/>
      <name val="Arial CYR"/>
      <family val="2"/>
      <charset val="1"/>
    </font>
    <font>
      <b val="true"/>
      <sz val="11"/>
      <name val="Arial CYR"/>
      <family val="2"/>
      <charset val="1"/>
    </font>
    <font>
      <sz val="11"/>
      <name val="Calibri"/>
      <family val="2"/>
      <charset val="1"/>
    </font>
    <font>
      <sz val="11"/>
      <color rgb="FF000000"/>
      <name val="Times New Roman"/>
      <family val="2"/>
      <charset val="1"/>
    </font>
    <font>
      <sz val="7"/>
      <name val="Arial Cyr"/>
      <family val="2"/>
      <charset val="1"/>
    </font>
    <font>
      <sz val="12"/>
      <color rgb="FF000000"/>
      <name val="Times New Roman"/>
      <family val="1"/>
      <charset val="1"/>
    </font>
    <font>
      <sz val="14"/>
      <color rgb="FF000000"/>
      <name val="Times New Roman"/>
      <family val="1"/>
      <charset val="1"/>
    </font>
    <font>
      <b val="true"/>
      <sz val="14"/>
      <name val="Times New Roman"/>
      <family val="1"/>
      <charset val="1"/>
    </font>
    <font>
      <sz val="16"/>
      <name val="Times New Roman"/>
      <family val="1"/>
      <charset val="1"/>
    </font>
    <font>
      <sz val="14"/>
      <color rgb="FF000000"/>
      <name val="Times New Roman"/>
      <family val="0"/>
      <charset val="1"/>
    </font>
    <font>
      <sz val="10"/>
      <name val="Times New Roman"/>
      <family val="1"/>
      <charset val="1"/>
    </font>
    <font>
      <b val="true"/>
      <i val="true"/>
      <u val="single"/>
      <sz val="12"/>
      <color rgb="FF000000"/>
      <name val="Times New Roman"/>
      <family val="1"/>
      <charset val="1"/>
    </font>
    <font>
      <sz val="16"/>
      <color rgb="FF000000"/>
      <name val="Times New Roman"/>
      <family val="1"/>
      <charset val="1"/>
    </font>
    <font>
      <b val="true"/>
      <i val="true"/>
      <u val="single"/>
      <sz val="14"/>
      <color rgb="FF000000"/>
      <name val="Times New Roman"/>
      <family val="1"/>
      <charset val="1"/>
    </font>
    <font>
      <sz val="12"/>
      <name val="Times New Roman"/>
      <family val="1"/>
      <charset val="1"/>
    </font>
    <font>
      <sz val="12"/>
      <color rgb="FF000000"/>
      <name val="Calibri"/>
      <family val="2"/>
      <charset val="1"/>
    </font>
    <font>
      <b val="true"/>
      <sz val="16"/>
      <name val="Times New Roman"/>
      <family val="1"/>
      <charset val="1"/>
    </font>
    <font>
      <b val="true"/>
      <sz val="16"/>
      <color rgb="FF000000"/>
      <name val="Times New Roman"/>
      <family val="1"/>
      <charset val="1"/>
    </font>
    <font>
      <b val="true"/>
      <sz val="13"/>
      <name val="Times New Roman"/>
      <family val="1"/>
      <charset val="1"/>
    </font>
    <font>
      <sz val="13"/>
      <name val="Times New Roman"/>
      <family val="1"/>
      <charset val="1"/>
    </font>
    <font>
      <sz val="14"/>
      <name val="Times New Roman"/>
      <family val="1"/>
      <charset val="1"/>
    </font>
    <font>
      <sz val="13"/>
      <color rgb="FF000000"/>
      <name val="Times New Roman"/>
      <family val="1"/>
      <charset val="1"/>
    </font>
    <font>
      <sz val="13"/>
      <color rgb="FFC9211E"/>
      <name val="Times New Roman"/>
      <family val="1"/>
      <charset val="1"/>
    </font>
    <font>
      <sz val="14"/>
      <color rgb="FFC9211E"/>
      <name val="Times New Roman"/>
      <family val="1"/>
      <charset val="1"/>
    </font>
    <font>
      <b val="true"/>
      <sz val="16"/>
      <color rgb="FF000000"/>
      <name val="Times New Roman"/>
      <family val="0"/>
      <charset val="1"/>
    </font>
    <font>
      <i val="true"/>
      <sz val="14"/>
      <color rgb="FF000000"/>
      <name val="Times New Roman"/>
      <family val="1"/>
      <charset val="1"/>
    </font>
    <font>
      <i val="true"/>
      <sz val="14"/>
      <name val="Times New Roman"/>
      <family val="1"/>
      <charset val="1"/>
    </font>
    <font>
      <sz val="13"/>
      <color rgb="FFFF0000"/>
      <name val="Times New Roman"/>
      <family val="1"/>
      <charset val="1"/>
    </font>
    <font>
      <sz val="14"/>
      <color rgb="FFFF0000"/>
      <name val="Times New Roman"/>
      <family val="1"/>
      <charset val="1"/>
    </font>
    <font>
      <i val="true"/>
      <sz val="14"/>
      <color rgb="FFFF0000"/>
      <name val="Times New Roman"/>
      <family val="1"/>
      <charset val="1"/>
    </font>
    <font>
      <sz val="16"/>
      <color rgb="FF000000"/>
      <name val="PT Astra Serif"/>
      <family val="1"/>
      <charset val="1"/>
    </font>
    <font>
      <i val="true"/>
      <sz val="14"/>
      <color rgb="FFC9211E"/>
      <name val="Times New Roman"/>
      <family val="1"/>
      <charset val="1"/>
    </font>
    <font>
      <b val="true"/>
      <i val="true"/>
      <sz val="14"/>
      <name val="Times New Roman"/>
      <family val="1"/>
      <charset val="1"/>
    </font>
    <font>
      <b val="true"/>
      <i val="true"/>
      <sz val="14"/>
      <color rgb="FF000000"/>
      <name val="Times New Roman"/>
      <family val="1"/>
      <charset val="1"/>
    </font>
    <font>
      <b val="true"/>
      <sz val="14"/>
      <color rgb="FF000000"/>
      <name val="Times New Roman"/>
      <family val="1"/>
      <charset val="1"/>
    </font>
    <font>
      <sz val="14"/>
      <color rgb="FFC9211E"/>
      <name val="PT Astra Serif"/>
      <family val="1"/>
      <charset val="1"/>
    </font>
    <font>
      <b val="true"/>
      <sz val="18"/>
      <name val="Times New Roman"/>
      <family val="1"/>
      <charset val="1"/>
    </font>
    <font>
      <b val="true"/>
      <sz val="13"/>
      <color rgb="FFFFFFFF"/>
      <name val="Times New Roman"/>
      <family val="1"/>
      <charset val="1"/>
    </font>
    <font>
      <sz val="13"/>
      <color rgb="FFFF4000"/>
      <name val="Times New Roman"/>
      <family val="1"/>
      <charset val="1"/>
    </font>
    <font>
      <sz val="14"/>
      <color rgb="FFFF4000"/>
      <name val="Times New Roman"/>
      <family val="1"/>
      <charset val="1"/>
    </font>
    <font>
      <sz val="16"/>
      <color rgb="FFFF4000"/>
      <name val="Times New Roman"/>
      <family val="1"/>
      <charset val="1"/>
    </font>
    <font>
      <b val="true"/>
      <sz val="14"/>
      <color rgb="FFFFFFFF"/>
      <name val="Times New Roman"/>
      <family val="1"/>
      <charset val="1"/>
    </font>
    <font>
      <b val="true"/>
      <sz val="13"/>
      <color rgb="FF000000"/>
      <name val="Times New Roman"/>
      <family val="1"/>
      <charset val="1"/>
    </font>
    <font>
      <sz val="14"/>
      <color rgb="FF000000"/>
      <name val="PT Astra Serif"/>
      <family val="1"/>
      <charset val="1"/>
    </font>
    <font>
      <b val="true"/>
      <sz val="13"/>
      <color rgb="FFC9211E"/>
      <name val="Times New Roman"/>
      <family val="1"/>
      <charset val="1"/>
    </font>
    <font>
      <b val="true"/>
      <sz val="14"/>
      <color rgb="FFC9211E"/>
      <name val="Times New Roman"/>
      <family val="1"/>
      <charset val="1"/>
    </font>
  </fonts>
  <fills count="9">
    <fill>
      <patternFill patternType="none"/>
    </fill>
    <fill>
      <patternFill patternType="gray125"/>
    </fill>
    <fill>
      <patternFill patternType="solid">
        <fgColor rgb="FFDCE6F2"/>
        <bgColor rgb="FFD9D9D9"/>
      </patternFill>
    </fill>
    <fill>
      <patternFill patternType="solid">
        <fgColor rgb="FFFFFFFF"/>
        <bgColor rgb="FFF6F9D4"/>
      </patternFill>
    </fill>
    <fill>
      <patternFill patternType="solid">
        <fgColor rgb="FFF6F9D4"/>
        <bgColor rgb="FFFDEADA"/>
      </patternFill>
    </fill>
    <fill>
      <patternFill patternType="solid">
        <fgColor rgb="FFFF9F4E"/>
        <bgColor rgb="FFFFB66C"/>
      </patternFill>
    </fill>
    <fill>
      <patternFill patternType="solid">
        <fgColor rgb="FFFDEADA"/>
        <bgColor rgb="FFF6F9D4"/>
      </patternFill>
    </fill>
    <fill>
      <patternFill patternType="solid">
        <fgColor rgb="FFFFB66C"/>
        <bgColor rgb="FFFF9F4E"/>
      </patternFill>
    </fill>
    <fill>
      <patternFill patternType="solid">
        <fgColor rgb="FFFFDE59"/>
        <bgColor rgb="FFFFB66C"/>
      </patternFill>
    </fill>
  </fills>
  <borders count="4">
    <border diagonalUp="false" diagonalDown="false">
      <left/>
      <right/>
      <top/>
      <bottom/>
      <diagonal/>
    </border>
    <border diagonalUp="false" diagonalDown="false">
      <left style="thin">
        <color rgb="FFBFBFBF"/>
      </left>
      <right style="thin">
        <color rgb="FFD9D9D9"/>
      </right>
      <top/>
      <bottom style="thin">
        <color rgb="FFD9D9D9"/>
      </bottom>
      <diagonal/>
    </border>
    <border diagonalUp="false" diagonalDown="false">
      <left style="thin">
        <color rgb="FFE0C2CD"/>
      </left>
      <right style="thin">
        <color rgb="FFD9D9D9"/>
      </right>
      <top/>
      <bottom style="thin">
        <color rgb="FFD9D9D9"/>
      </bottom>
      <diagonal/>
    </border>
    <border diagonalUp="false" diagonalDown="false">
      <left style="thin"/>
      <right style="thin"/>
      <top style="thin"/>
      <bottom style="thin"/>
      <diagonal/>
    </border>
  </borders>
  <cellStyleXfs count="38">
    <xf numFmtId="164" fontId="0" fillId="0" borderId="0" applyFont="true" applyBorder="true" applyAlignment="true" applyProtection="true">
      <alignment horizontal="general" vertical="bottom" textRotation="0" wrapText="false" indent="0" shrinkToFit="false"/>
      <protection locked="true" hidden="false"/>
    </xf>
    <xf numFmtId="0" fontId="1" fillId="0" borderId="0" applyFont="true" applyBorder="false" applyAlignment="false" applyProtection="false"/>
    <xf numFmtId="0" fontId="1" fillId="0" borderId="0" applyFont="true" applyBorder="false" applyAlignment="false" applyProtection="false"/>
    <xf numFmtId="0" fontId="2" fillId="0" borderId="0" applyFont="true" applyBorder="false" applyAlignment="false" applyProtection="false"/>
    <xf numFmtId="0" fontId="2"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166" fontId="0" fillId="0" borderId="0" applyFont="true" applyBorder="false" applyAlignment="true" applyProtection="false">
      <alignment horizontal="general" vertical="bottom" textRotation="0" wrapText="false" indent="0" shrinkToFit="false"/>
    </xf>
    <xf numFmtId="41" fontId="1" fillId="0" borderId="0" applyFont="true" applyBorder="false" applyAlignment="false" applyProtection="false"/>
    <xf numFmtId="44" fontId="1" fillId="0" borderId="0" applyFont="true" applyBorder="false" applyAlignment="false" applyProtection="false"/>
    <xf numFmtId="42" fontId="1" fillId="0" borderId="0" applyFont="true" applyBorder="false" applyAlignment="false" applyProtection="false"/>
    <xf numFmtId="9" fontId="1" fillId="0" borderId="0" applyFont="true" applyBorder="false" applyAlignment="false" applyProtection="false"/>
    <xf numFmtId="164" fontId="0" fillId="2" borderId="0" applyFont="true" applyBorder="false" applyAlignment="true" applyProtection="false">
      <alignment horizontal="general" vertical="bottom" textRotation="0" wrapText="false" indent="0" shrinkToFit="false"/>
    </xf>
    <xf numFmtId="164" fontId="4" fillId="0" borderId="1" applyFont="true" applyBorder="true" applyAlignment="true" applyProtection="true">
      <alignment horizontal="left" vertical="top" textRotation="0" wrapText="true" indent="0" shrinkToFit="false"/>
      <protection locked="true" hidden="false"/>
    </xf>
    <xf numFmtId="165" fontId="4" fillId="0" borderId="2" applyFont="true" applyBorder="true" applyAlignment="true" applyProtection="true">
      <alignment horizontal="center" vertical="top" textRotation="0" wrapText="false" indent="0" shrinkToFit="true"/>
      <protection locked="true" hidden="false"/>
    </xf>
    <xf numFmtId="164" fontId="4" fillId="0" borderId="1" applyFont="true" applyBorder="true" applyAlignment="true" applyProtection="true">
      <alignment horizontal="left" vertical="top" textRotation="0" wrapText="true" indent="0" shrinkToFit="false"/>
      <protection locked="true" hidden="false"/>
    </xf>
    <xf numFmtId="164" fontId="4" fillId="0" borderId="1" applyFont="true" applyBorder="true" applyAlignment="true" applyProtection="true">
      <alignment horizontal="left" vertical="top" textRotation="0" wrapText="true" indent="0" shrinkToFit="false"/>
      <protection locked="true" hidden="false"/>
    </xf>
    <xf numFmtId="164" fontId="5" fillId="0" borderId="3" applyFont="true" applyBorder="true" applyAlignment="true" applyProtection="true">
      <alignment horizontal="general" vertical="top" textRotation="0" wrapText="false" indent="0" shrinkToFit="false"/>
      <protection locked="true" hidden="false"/>
    </xf>
    <xf numFmtId="165" fontId="6" fillId="0" borderId="3" applyFont="true" applyBorder="true" applyAlignment="true" applyProtection="false">
      <alignment horizontal="center" vertical="center" textRotation="0" wrapText="true" indent="0" shrinkToFit="false"/>
    </xf>
    <xf numFmtId="164" fontId="7" fillId="0" borderId="0" applyFont="true" applyBorder="false" applyAlignment="true" applyProtection="false">
      <alignment horizontal="left" vertical="top" textRotation="0" wrapText="false" indent="0" shrinkToFit="false"/>
    </xf>
    <xf numFmtId="164" fontId="6" fillId="0" borderId="3" applyFont="true" applyBorder="true" applyAlignment="true" applyProtection="true">
      <alignment horizontal="general" vertical="top" textRotation="0" wrapText="false" indent="0" shrinkToFit="false"/>
      <protection locked="true" hidden="false"/>
    </xf>
    <xf numFmtId="165" fontId="8" fillId="0" borderId="0" applyFont="true" applyBorder="false" applyAlignment="true" applyProtection="false">
      <alignment horizontal="center" vertical="center" textRotation="0" wrapText="false" indent="0" shrinkToFit="false"/>
    </xf>
    <xf numFmtId="165" fontId="0" fillId="0" borderId="0" applyFont="true" applyBorder="false" applyAlignment="true" applyProtection="false">
      <alignment horizontal="right" vertical="top" textRotation="0" wrapText="false" indent="0" shrinkToFit="false"/>
    </xf>
    <xf numFmtId="164" fontId="5" fillId="0" borderId="0" applyFont="true" applyBorder="true" applyAlignment="true" applyProtection="true">
      <alignment horizontal="general" vertical="top" textRotation="0" wrapText="false" indent="0" shrinkToFit="false"/>
      <protection locked="true" hidden="false"/>
    </xf>
    <xf numFmtId="164" fontId="9" fillId="0" borderId="0" applyFont="true" applyBorder="true" applyAlignment="true" applyProtection="true">
      <alignment horizontal="general" vertical="bottom" textRotation="0" wrapText="false" indent="0" shrinkToFit="false"/>
      <protection locked="true" hidden="false"/>
    </xf>
    <xf numFmtId="164" fontId="0" fillId="0" borderId="0" applyFont="true" applyBorder="true" applyAlignment="true" applyProtection="true">
      <alignment horizontal="general" vertical="bottom" textRotation="0" wrapText="false" indent="0" shrinkToFit="false"/>
      <protection locked="true" hidden="false"/>
    </xf>
    <xf numFmtId="164" fontId="0" fillId="0" borderId="0" applyFont="true" applyBorder="true" applyAlignment="true" applyProtection="true">
      <alignment horizontal="general" vertical="bottom" textRotation="0" wrapText="false" indent="0" shrinkToFit="false"/>
      <protection locked="true" hidden="false"/>
    </xf>
    <xf numFmtId="164" fontId="10" fillId="0" borderId="0" applyFont="true" applyBorder="true" applyAlignment="true" applyProtection="true">
      <alignment horizontal="general" vertical="bottom" textRotation="0" wrapText="false" indent="0" shrinkToFit="false"/>
      <protection locked="true" hidden="false"/>
    </xf>
    <xf numFmtId="165" fontId="11" fillId="0" borderId="0" applyFont="true" applyBorder="false" applyAlignment="true" applyProtection="false">
      <alignment horizontal="left" vertical="top" textRotation="0" wrapText="false" indent="0" shrinkToFit="false"/>
    </xf>
    <xf numFmtId="166" fontId="0" fillId="0" borderId="0" applyFont="true" applyBorder="false" applyAlignment="true" applyProtection="false">
      <alignment horizontal="general" vertical="bottom" textRotation="0" wrapText="false" indent="0" shrinkToFit="false"/>
    </xf>
  </cellStyleXfs>
  <cellXfs count="122">
    <xf numFmtId="164" fontId="0" fillId="0" borderId="0" xfId="0" applyFont="false" applyBorder="false" applyAlignment="false" applyProtection="false">
      <alignment horizontal="general" vertical="bottom" textRotation="0" wrapText="false" indent="0" shrinkToFit="false"/>
      <protection locked="true" hidden="false"/>
    </xf>
    <xf numFmtId="164" fontId="12" fillId="3" borderId="0" xfId="0" applyFont="true" applyBorder="false" applyAlignment="true" applyProtection="true">
      <alignment horizontal="right" vertical="center" textRotation="0" wrapText="false" indent="0" shrinkToFit="false"/>
      <protection locked="true" hidden="false"/>
    </xf>
    <xf numFmtId="164" fontId="13" fillId="3" borderId="0" xfId="0" applyFont="true" applyBorder="false" applyAlignment="true" applyProtection="true">
      <alignment horizontal="general" vertical="bottom" textRotation="0" wrapText="false" indent="0" shrinkToFit="false"/>
      <protection locked="true" hidden="false"/>
    </xf>
    <xf numFmtId="164" fontId="0" fillId="0" borderId="0" xfId="0" applyFont="true" applyBorder="false" applyAlignment="true" applyProtection="true">
      <alignment horizontal="center" vertical="bottom" textRotation="0" wrapText="false" indent="0" shrinkToFit="false"/>
      <protection locked="true" hidden="false"/>
    </xf>
    <xf numFmtId="164" fontId="0" fillId="0" borderId="0" xfId="0" applyFont="false" applyBorder="false" applyAlignment="true" applyProtection="true">
      <alignment horizontal="general" vertical="bottom" textRotation="0" wrapText="false" indent="0" shrinkToFit="false"/>
      <protection locked="true" hidden="false"/>
    </xf>
    <xf numFmtId="164" fontId="12" fillId="0" borderId="0" xfId="0" applyFont="true" applyBorder="false" applyAlignment="true" applyProtection="true">
      <alignment horizontal="right" vertical="center" textRotation="0" wrapText="false" indent="0" shrinkToFit="false"/>
      <protection locked="true" hidden="false"/>
    </xf>
    <xf numFmtId="164" fontId="13" fillId="0" borderId="0" xfId="0" applyFont="true" applyBorder="false" applyAlignment="true" applyProtection="true">
      <alignment horizontal="general" vertical="bottom" textRotation="0" wrapText="false" indent="0" shrinkToFit="false"/>
      <protection locked="true" hidden="false"/>
    </xf>
    <xf numFmtId="164" fontId="13" fillId="0" borderId="0" xfId="0" applyFont="true" applyBorder="true" applyAlignment="true" applyProtection="true">
      <alignment horizontal="right" vertical="bottom" textRotation="0" wrapText="false" indent="0" shrinkToFit="false"/>
      <protection locked="true" hidden="false"/>
    </xf>
    <xf numFmtId="164" fontId="14" fillId="3" borderId="0" xfId="0" applyFont="true" applyBorder="true" applyAlignment="true" applyProtection="true">
      <alignment horizontal="center" vertical="top" textRotation="0" wrapText="true" indent="0" shrinkToFit="false"/>
      <protection locked="true" hidden="false"/>
    </xf>
    <xf numFmtId="164" fontId="0" fillId="0" borderId="0" xfId="0" applyFont="true" applyBorder="false" applyAlignment="true" applyProtection="true">
      <alignment horizontal="right" vertical="bottom" textRotation="0" wrapText="false" indent="0" shrinkToFit="false"/>
      <protection locked="true" hidden="false"/>
    </xf>
    <xf numFmtId="164" fontId="0" fillId="0" borderId="0" xfId="0" applyFont="false" applyBorder="false" applyAlignment="true" applyProtection="true">
      <alignment horizontal="left" vertical="bottom" textRotation="0" wrapText="false" indent="0" shrinkToFit="false"/>
      <protection locked="true" hidden="false"/>
    </xf>
    <xf numFmtId="164" fontId="15" fillId="0" borderId="3" xfId="0" applyFont="true" applyBorder="true" applyAlignment="true" applyProtection="true">
      <alignment horizontal="center" vertical="center" textRotation="0" wrapText="true" indent="0" shrinkToFit="false"/>
      <protection locked="true" hidden="false"/>
    </xf>
    <xf numFmtId="167" fontId="16" fillId="0" borderId="3" xfId="0" applyFont="true" applyBorder="true" applyAlignment="true" applyProtection="true">
      <alignment horizontal="center" vertical="center" textRotation="0" wrapText="true" indent="0" shrinkToFit="false"/>
      <protection locked="true" hidden="false"/>
    </xf>
    <xf numFmtId="165" fontId="17" fillId="4" borderId="3" xfId="0" applyFont="true" applyBorder="true" applyAlignment="true" applyProtection="true">
      <alignment horizontal="center" vertical="bottom" textRotation="0" wrapText="true" indent="0" shrinkToFit="false"/>
      <protection locked="true" hidden="false"/>
    </xf>
    <xf numFmtId="168" fontId="18" fillId="4" borderId="3" xfId="15" applyFont="true" applyBorder="true" applyAlignment="true" applyProtection="true">
      <alignment horizontal="center" vertical="center" textRotation="0" wrapText="true" indent="0" shrinkToFit="false"/>
      <protection locked="true" hidden="false"/>
    </xf>
    <xf numFmtId="165" fontId="19" fillId="4" borderId="3" xfId="0" applyFont="true" applyBorder="true" applyAlignment="true" applyProtection="true">
      <alignment horizontal="right" vertical="bottom" textRotation="0" wrapText="true" indent="0" shrinkToFit="false"/>
      <protection locked="true" hidden="false"/>
    </xf>
    <xf numFmtId="169" fontId="20" fillId="4" borderId="3" xfId="15" applyFont="true" applyBorder="true" applyAlignment="true" applyProtection="true">
      <alignment horizontal="center" vertical="center" textRotation="0" wrapText="false" indent="0" shrinkToFit="false"/>
      <protection locked="true" hidden="false"/>
    </xf>
    <xf numFmtId="165" fontId="21" fillId="0" borderId="3" xfId="0" applyFont="true" applyBorder="true" applyAlignment="true" applyProtection="true">
      <alignment horizontal="center" vertical="bottom" textRotation="0" wrapText="true" indent="0" shrinkToFit="false"/>
      <protection locked="true" hidden="false"/>
    </xf>
    <xf numFmtId="165" fontId="12" fillId="0" borderId="3" xfId="0" applyFont="true" applyBorder="true" applyAlignment="true" applyProtection="true">
      <alignment horizontal="center" vertical="bottom" textRotation="0" wrapText="true" indent="0" shrinkToFit="false"/>
      <protection locked="true" hidden="false"/>
    </xf>
    <xf numFmtId="170" fontId="12" fillId="0" borderId="3" xfId="15" applyFont="true" applyBorder="true" applyAlignment="true" applyProtection="true">
      <alignment horizontal="center" vertical="center" textRotation="0" wrapText="false" indent="0" shrinkToFit="false"/>
      <protection locked="true" hidden="false"/>
    </xf>
    <xf numFmtId="164" fontId="22" fillId="0" borderId="0" xfId="0" applyFont="true" applyBorder="false" applyAlignment="true" applyProtection="true">
      <alignment horizontal="center" vertical="bottom" textRotation="0" wrapText="false" indent="0" shrinkToFit="false"/>
      <protection locked="true" hidden="false"/>
    </xf>
    <xf numFmtId="164" fontId="21" fillId="3" borderId="3" xfId="0" applyFont="true" applyBorder="true" applyAlignment="true" applyProtection="true">
      <alignment horizontal="right" vertical="center" textRotation="0" wrapText="true" indent="0" shrinkToFit="false"/>
      <protection locked="true" hidden="false"/>
    </xf>
    <xf numFmtId="171" fontId="23" fillId="3" borderId="3" xfId="15" applyFont="true" applyBorder="true" applyAlignment="true" applyProtection="true">
      <alignment horizontal="center" vertical="top" textRotation="0" wrapText="false" indent="0" shrinkToFit="false"/>
      <protection locked="true" hidden="false"/>
    </xf>
    <xf numFmtId="171" fontId="24" fillId="3" borderId="3" xfId="15" applyFont="true" applyBorder="true" applyAlignment="true" applyProtection="true">
      <alignment horizontal="center" vertical="center" textRotation="0" wrapText="false" indent="0" shrinkToFit="false"/>
      <protection locked="true" hidden="false"/>
    </xf>
    <xf numFmtId="164" fontId="25" fillId="3" borderId="3" xfId="0" applyFont="true" applyBorder="true" applyAlignment="true" applyProtection="true">
      <alignment horizontal="right" vertical="center" textRotation="0" wrapText="false" indent="0" shrinkToFit="false"/>
      <protection locked="true" hidden="false"/>
    </xf>
    <xf numFmtId="164" fontId="14" fillId="3" borderId="3" xfId="0" applyFont="true" applyBorder="true" applyAlignment="true" applyProtection="true">
      <alignment horizontal="general" vertical="center" textRotation="0" wrapText="true" indent="0" shrinkToFit="false"/>
      <protection locked="true" hidden="false"/>
    </xf>
    <xf numFmtId="164" fontId="26" fillId="3" borderId="3" xfId="0" applyFont="true" applyBorder="true" applyAlignment="true" applyProtection="true">
      <alignment horizontal="right" vertical="center" textRotation="0" wrapText="false" indent="0" shrinkToFit="false"/>
      <protection locked="true" hidden="false"/>
    </xf>
    <xf numFmtId="164" fontId="27" fillId="3" borderId="3" xfId="0" applyFont="true" applyBorder="true" applyAlignment="true" applyProtection="true">
      <alignment horizontal="general" vertical="center" textRotation="0" wrapText="true" indent="0" shrinkToFit="false"/>
      <protection locked="true" hidden="false"/>
    </xf>
    <xf numFmtId="171" fontId="19" fillId="3" borderId="3" xfId="15" applyFont="true" applyBorder="true" applyAlignment="true" applyProtection="true">
      <alignment horizontal="center" vertical="center" textRotation="0" wrapText="false" indent="0" shrinkToFit="false"/>
      <protection locked="true" hidden="false"/>
    </xf>
    <xf numFmtId="164" fontId="26" fillId="3" borderId="3" xfId="0" applyFont="true" applyBorder="true" applyAlignment="true" applyProtection="true">
      <alignment horizontal="right" vertical="center" textRotation="0" wrapText="true" indent="0" shrinkToFit="false"/>
      <protection locked="true" hidden="false"/>
    </xf>
    <xf numFmtId="164" fontId="13" fillId="3" borderId="3" xfId="0" applyFont="true" applyBorder="true" applyAlignment="true" applyProtection="true">
      <alignment horizontal="general" vertical="top" textRotation="0" wrapText="true" indent="0" shrinkToFit="false"/>
      <protection locked="true" hidden="false"/>
    </xf>
    <xf numFmtId="164" fontId="28" fillId="3" borderId="3" xfId="0" applyFont="true" applyBorder="true" applyAlignment="true" applyProtection="true">
      <alignment horizontal="right" vertical="center" textRotation="0" wrapText="true" indent="0" shrinkToFit="false"/>
      <protection locked="true" hidden="false"/>
    </xf>
    <xf numFmtId="164" fontId="29" fillId="5" borderId="3" xfId="0" applyFont="true" applyBorder="true" applyAlignment="true" applyProtection="true">
      <alignment horizontal="right" vertical="center" textRotation="0" wrapText="true" indent="0" shrinkToFit="false"/>
      <protection locked="true" hidden="false"/>
    </xf>
    <xf numFmtId="164" fontId="30" fillId="5" borderId="3" xfId="0" applyFont="true" applyBorder="true" applyAlignment="true" applyProtection="true">
      <alignment horizontal="general" vertical="top" textRotation="0" wrapText="true" indent="0" shrinkToFit="false"/>
      <protection locked="true" hidden="false"/>
    </xf>
    <xf numFmtId="171" fontId="19" fillId="5" borderId="3" xfId="15" applyFont="true" applyBorder="true" applyAlignment="true" applyProtection="true">
      <alignment horizontal="center" vertical="center" textRotation="0" wrapText="false" indent="0" shrinkToFit="false"/>
      <protection locked="true" hidden="false"/>
    </xf>
    <xf numFmtId="164" fontId="27" fillId="3" borderId="3" xfId="0" applyFont="true" applyBorder="true" applyAlignment="true" applyProtection="true">
      <alignment horizontal="general" vertical="top" textRotation="0" wrapText="true" indent="0" shrinkToFit="false"/>
      <protection locked="true" hidden="false"/>
    </xf>
    <xf numFmtId="164" fontId="25" fillId="3" borderId="3" xfId="0" applyFont="true" applyBorder="true" applyAlignment="true" applyProtection="true">
      <alignment horizontal="right" vertical="center" textRotation="0" wrapText="true" indent="0" shrinkToFit="false"/>
      <protection locked="true" hidden="false"/>
    </xf>
    <xf numFmtId="171" fontId="31" fillId="3" borderId="3" xfId="15" applyFont="true" applyBorder="true" applyAlignment="true" applyProtection="true">
      <alignment horizontal="center" vertical="center" textRotation="0" wrapText="false" indent="0" shrinkToFit="false"/>
      <protection locked="true" hidden="false"/>
    </xf>
    <xf numFmtId="164" fontId="32" fillId="3" borderId="3" xfId="0" applyFont="true" applyBorder="true" applyAlignment="true" applyProtection="true">
      <alignment horizontal="general" vertical="top" textRotation="0" wrapText="true" indent="0" shrinkToFit="false"/>
      <protection locked="true" hidden="false"/>
    </xf>
    <xf numFmtId="164" fontId="33" fillId="3" borderId="3" xfId="0" applyFont="true" applyBorder="true" applyAlignment="true" applyProtection="true">
      <alignment horizontal="general" vertical="center" textRotation="0" wrapText="true" indent="0" shrinkToFit="false"/>
      <protection locked="true" hidden="false"/>
    </xf>
    <xf numFmtId="164" fontId="34" fillId="6" borderId="3" xfId="0" applyFont="true" applyBorder="true" applyAlignment="true" applyProtection="true">
      <alignment horizontal="right" vertical="center" textRotation="0" wrapText="true" indent="0" shrinkToFit="false"/>
      <protection locked="true" hidden="false"/>
    </xf>
    <xf numFmtId="164" fontId="35" fillId="6" borderId="3" xfId="0" applyFont="true" applyBorder="true" applyAlignment="true" applyProtection="true">
      <alignment horizontal="general" vertical="center" textRotation="0" wrapText="true" indent="0" shrinkToFit="false"/>
      <protection locked="true" hidden="false"/>
    </xf>
    <xf numFmtId="171" fontId="0" fillId="0" borderId="3" xfId="0" applyFont="true" applyBorder="true" applyAlignment="true" applyProtection="true">
      <alignment horizontal="center" vertical="bottom" textRotation="0" wrapText="false" indent="0" shrinkToFit="false"/>
      <protection locked="true" hidden="false"/>
    </xf>
    <xf numFmtId="164" fontId="28" fillId="3" borderId="3" xfId="0" applyFont="true" applyBorder="true" applyAlignment="true" applyProtection="true">
      <alignment horizontal="right" vertical="center" textRotation="0" wrapText="false" indent="0" shrinkToFit="false"/>
      <protection locked="true" hidden="false"/>
    </xf>
    <xf numFmtId="164" fontId="13" fillId="3" borderId="3" xfId="0" applyFont="true" applyBorder="true" applyAlignment="true" applyProtection="true">
      <alignment horizontal="general" vertical="center" textRotation="0" wrapText="true" indent="0" shrinkToFit="false"/>
      <protection locked="true" hidden="false"/>
    </xf>
    <xf numFmtId="164" fontId="0" fillId="3" borderId="0" xfId="0" applyFont="false" applyBorder="false" applyAlignment="true" applyProtection="true">
      <alignment horizontal="general" vertical="bottom" textRotation="0" wrapText="false" indent="0" shrinkToFit="false"/>
      <protection locked="true" hidden="false"/>
    </xf>
    <xf numFmtId="164" fontId="32" fillId="3" borderId="3" xfId="0" applyFont="true" applyBorder="true" applyAlignment="true" applyProtection="true">
      <alignment horizontal="justify" vertical="center" textRotation="0" wrapText="true" indent="0" shrinkToFit="false"/>
      <protection locked="true" hidden="false"/>
    </xf>
    <xf numFmtId="164" fontId="33" fillId="3" borderId="3" xfId="0" applyFont="true" applyBorder="true" applyAlignment="true" applyProtection="true">
      <alignment horizontal="justify" vertical="center" textRotation="0" wrapText="true" indent="0" shrinkToFit="false"/>
      <protection locked="true" hidden="false"/>
    </xf>
    <xf numFmtId="164" fontId="36" fillId="6" borderId="3" xfId="0" applyFont="true" applyBorder="true" applyAlignment="true" applyProtection="true">
      <alignment horizontal="justify" vertical="center" textRotation="0" wrapText="true" indent="0" shrinkToFit="false"/>
      <protection locked="true" hidden="false"/>
    </xf>
    <xf numFmtId="164" fontId="33" fillId="3" borderId="3" xfId="0" applyFont="true" applyBorder="true" applyAlignment="true" applyProtection="true">
      <alignment horizontal="left" vertical="center" textRotation="0" wrapText="true" indent="0" shrinkToFit="false"/>
      <protection locked="true" hidden="false"/>
    </xf>
    <xf numFmtId="171" fontId="37" fillId="0" borderId="3" xfId="0" applyFont="true" applyBorder="true" applyAlignment="true" applyProtection="true">
      <alignment horizontal="center" vertical="bottom" textRotation="0" wrapText="false" indent="0" shrinkToFit="false"/>
      <protection locked="true" hidden="false"/>
    </xf>
    <xf numFmtId="171" fontId="37" fillId="0" borderId="3" xfId="0" applyFont="true" applyBorder="true" applyAlignment="true" applyProtection="true">
      <alignment horizontal="center" vertical="center" textRotation="0" wrapText="false" indent="0" shrinkToFit="false"/>
      <protection locked="true" hidden="false"/>
    </xf>
    <xf numFmtId="164" fontId="29" fillId="5" borderId="3" xfId="0" applyFont="true" applyBorder="true" applyAlignment="true" applyProtection="true">
      <alignment horizontal="right" vertical="center" textRotation="0" wrapText="false" indent="0" shrinkToFit="false"/>
      <protection locked="true" hidden="false"/>
    </xf>
    <xf numFmtId="164" fontId="30" fillId="5" borderId="3" xfId="0" applyFont="true" applyBorder="true" applyAlignment="true" applyProtection="true">
      <alignment horizontal="justify" vertical="center" textRotation="0" wrapText="true" indent="0" shrinkToFit="false"/>
      <protection locked="true" hidden="false"/>
    </xf>
    <xf numFmtId="164" fontId="30" fillId="5" borderId="3" xfId="0" applyFont="true" applyBorder="true" applyAlignment="true" applyProtection="true">
      <alignment horizontal="general" vertical="center" textRotation="0" wrapText="true" indent="0" shrinkToFit="false"/>
      <protection locked="true" hidden="false"/>
    </xf>
    <xf numFmtId="164" fontId="38" fillId="5" borderId="3" xfId="0" applyFont="true" applyBorder="true" applyAlignment="true" applyProtection="true">
      <alignment horizontal="general" vertical="center" textRotation="0" wrapText="true" indent="0" shrinkToFit="false"/>
      <protection locked="true" hidden="false"/>
    </xf>
    <xf numFmtId="171" fontId="23" fillId="3" borderId="3" xfId="15" applyFont="true" applyBorder="true" applyAlignment="true" applyProtection="true">
      <alignment horizontal="center" vertical="center" textRotation="0" wrapText="false" indent="0" shrinkToFit="false"/>
      <protection locked="true" hidden="false"/>
    </xf>
    <xf numFmtId="164" fontId="14" fillId="3" borderId="3" xfId="0" applyFont="true" applyBorder="true" applyAlignment="true" applyProtection="true">
      <alignment horizontal="justify" vertical="top" textRotation="0" wrapText="true" indent="0" shrinkToFit="false"/>
      <protection locked="true" hidden="false"/>
    </xf>
    <xf numFmtId="164" fontId="27" fillId="3" borderId="3" xfId="0" applyFont="true" applyBorder="true" applyAlignment="true" applyProtection="true">
      <alignment horizontal="justify" vertical="top" textRotation="0" wrapText="true" indent="0" shrinkToFit="false"/>
      <protection locked="true" hidden="false"/>
    </xf>
    <xf numFmtId="164" fontId="33" fillId="3" borderId="3" xfId="0" applyFont="true" applyBorder="true" applyAlignment="true" applyProtection="true">
      <alignment horizontal="general" vertical="top" textRotation="0" wrapText="true" indent="0" shrinkToFit="false"/>
      <protection locked="true" hidden="false"/>
    </xf>
    <xf numFmtId="164" fontId="32" fillId="3" borderId="3" xfId="0" applyFont="true" applyBorder="true" applyAlignment="true" applyProtection="true">
      <alignment horizontal="general" vertical="center" textRotation="0" wrapText="true" indent="0" shrinkToFit="false"/>
      <protection locked="true" hidden="false"/>
    </xf>
    <xf numFmtId="164" fontId="27" fillId="3" borderId="3" xfId="0" applyFont="true" applyBorder="true" applyAlignment="true" applyProtection="true">
      <alignment horizontal="justify" vertical="center" textRotation="0" wrapText="true" indent="0" shrinkToFit="false"/>
      <protection locked="true" hidden="false"/>
    </xf>
    <xf numFmtId="164" fontId="25" fillId="0" borderId="3" xfId="0" applyFont="true" applyBorder="true" applyAlignment="true" applyProtection="true">
      <alignment horizontal="right" vertical="center" textRotation="0" wrapText="true" indent="0" shrinkToFit="false"/>
      <protection locked="true" hidden="false"/>
    </xf>
    <xf numFmtId="164" fontId="41" fillId="3" borderId="3" xfId="0" applyFont="true" applyBorder="true" applyAlignment="true" applyProtection="true">
      <alignment horizontal="general" vertical="center" textRotation="0" wrapText="true" indent="0" shrinkToFit="false"/>
      <protection locked="true" hidden="false"/>
    </xf>
    <xf numFmtId="165" fontId="28" fillId="3" borderId="3" xfId="0" applyFont="true" applyBorder="true" applyAlignment="true" applyProtection="true">
      <alignment horizontal="right" vertical="center" textRotation="0" wrapText="false" indent="0" shrinkToFit="false"/>
      <protection locked="true" hidden="false"/>
    </xf>
    <xf numFmtId="164" fontId="13" fillId="3" borderId="3" xfId="0" applyFont="true" applyBorder="true" applyAlignment="true" applyProtection="true">
      <alignment horizontal="left" vertical="center" textRotation="0" wrapText="true" indent="0" shrinkToFit="false"/>
      <protection locked="true" hidden="false"/>
    </xf>
    <xf numFmtId="164" fontId="32" fillId="3" borderId="3" xfId="0" applyFont="true" applyBorder="true" applyAlignment="true" applyProtection="true">
      <alignment horizontal="left" vertical="center" textRotation="0" wrapText="true" indent="0" shrinkToFit="false"/>
      <protection locked="true" hidden="false"/>
    </xf>
    <xf numFmtId="164" fontId="28" fillId="7" borderId="3" xfId="0" applyFont="true" applyBorder="true" applyAlignment="true" applyProtection="true">
      <alignment horizontal="right" vertical="center" textRotation="0" wrapText="false" indent="0" shrinkToFit="false"/>
      <protection locked="true" hidden="false"/>
    </xf>
    <xf numFmtId="164" fontId="27" fillId="7" borderId="3" xfId="0" applyFont="true" applyBorder="true" applyAlignment="true" applyProtection="true">
      <alignment horizontal="general" vertical="center" textRotation="0" wrapText="true" indent="0" shrinkToFit="false"/>
      <protection locked="true" hidden="false"/>
    </xf>
    <xf numFmtId="171" fontId="19" fillId="7" borderId="3" xfId="15" applyFont="true" applyBorder="true" applyAlignment="true" applyProtection="true">
      <alignment horizontal="center" vertical="center" textRotation="0" wrapText="false" indent="0" shrinkToFit="false"/>
      <protection locked="true" hidden="false"/>
    </xf>
    <xf numFmtId="164" fontId="0" fillId="7" borderId="0" xfId="0" applyFont="false" applyBorder="false" applyAlignment="true" applyProtection="true">
      <alignment horizontal="general" vertical="bottom" textRotation="0" wrapText="false" indent="0" shrinkToFit="false"/>
      <protection locked="true" hidden="false"/>
    </xf>
    <xf numFmtId="164" fontId="13" fillId="3" borderId="3" xfId="0" applyFont="true" applyBorder="true" applyAlignment="true" applyProtection="true">
      <alignment horizontal="justify" vertical="center" textRotation="0" wrapText="true" indent="0" shrinkToFit="false"/>
      <protection locked="true" hidden="false"/>
    </xf>
    <xf numFmtId="164" fontId="27" fillId="3" borderId="3" xfId="0" applyFont="true" applyBorder="true" applyAlignment="true" applyProtection="true">
      <alignment horizontal="left" vertical="center" textRotation="0" wrapText="true" indent="0" shrinkToFit="false"/>
      <protection locked="true" hidden="false"/>
    </xf>
    <xf numFmtId="164" fontId="13" fillId="3" borderId="3" xfId="0" applyFont="true" applyBorder="true" applyAlignment="true" applyProtection="true">
      <alignment horizontal="left" vertical="top" textRotation="0" wrapText="true" indent="0" shrinkToFit="false"/>
      <protection locked="true" hidden="false"/>
    </xf>
    <xf numFmtId="164" fontId="32" fillId="3" borderId="3" xfId="0" applyFont="true" applyBorder="true" applyAlignment="true" applyProtection="true">
      <alignment horizontal="left" vertical="top" textRotation="0" wrapText="true" indent="0" shrinkToFit="false"/>
      <protection locked="true" hidden="false"/>
    </xf>
    <xf numFmtId="171" fontId="37" fillId="5" borderId="3" xfId="0" applyFont="true" applyBorder="true" applyAlignment="true" applyProtection="true">
      <alignment horizontal="center" vertical="center" textRotation="0" wrapText="false" indent="0" shrinkToFit="false"/>
      <protection locked="true" hidden="false"/>
    </xf>
    <xf numFmtId="164" fontId="26" fillId="0" borderId="3" xfId="0" applyFont="true" applyBorder="true" applyAlignment="true" applyProtection="true">
      <alignment horizontal="right" vertical="center" textRotation="0" wrapText="false" indent="0" shrinkToFit="false"/>
      <protection locked="true" hidden="false"/>
    </xf>
    <xf numFmtId="164" fontId="30" fillId="5" borderId="3" xfId="0" applyFont="true" applyBorder="true" applyAlignment="true" applyProtection="true">
      <alignment horizontal="justify" vertical="top" textRotation="0" wrapText="true" indent="0" shrinkToFit="false"/>
      <protection locked="true" hidden="false"/>
    </xf>
    <xf numFmtId="164" fontId="38" fillId="5" borderId="3" xfId="0" applyFont="true" applyBorder="true" applyAlignment="true" applyProtection="true">
      <alignment horizontal="justify" vertical="center" textRotation="0" wrapText="true" indent="0" shrinkToFit="false"/>
      <protection locked="true" hidden="false"/>
    </xf>
    <xf numFmtId="164" fontId="13" fillId="3" borderId="3" xfId="0" applyFont="true" applyBorder="true" applyAlignment="true" applyProtection="true">
      <alignment horizontal="justify" vertical="top" textRotation="0" wrapText="true" indent="0" shrinkToFit="false"/>
      <protection locked="true" hidden="false"/>
    </xf>
    <xf numFmtId="164" fontId="42" fillId="5" borderId="3" xfId="0" applyFont="true" applyBorder="true" applyAlignment="true" applyProtection="true">
      <alignment horizontal="left" vertical="top" textRotation="0" wrapText="true" indent="0" shrinkToFit="false"/>
      <protection locked="true" hidden="false"/>
    </xf>
    <xf numFmtId="164" fontId="26" fillId="0" borderId="3" xfId="0" applyFont="true" applyBorder="true" applyAlignment="true" applyProtection="true">
      <alignment horizontal="right" vertical="center" textRotation="0" wrapText="true" indent="0" shrinkToFit="false"/>
      <protection locked="true" hidden="false"/>
    </xf>
    <xf numFmtId="164" fontId="32" fillId="3" borderId="3" xfId="0" applyFont="true" applyBorder="true" applyAlignment="true" applyProtection="true">
      <alignment horizontal="justify" vertical="top" textRotation="0" wrapText="true" indent="0" shrinkToFit="false"/>
      <protection locked="true" hidden="false"/>
    </xf>
    <xf numFmtId="164" fontId="28" fillId="0" borderId="3" xfId="0" applyFont="true" applyBorder="true" applyAlignment="true" applyProtection="true">
      <alignment horizontal="right" vertical="center" textRotation="0" wrapText="true" indent="0" shrinkToFit="false"/>
      <protection locked="true" hidden="false"/>
    </xf>
    <xf numFmtId="164" fontId="14" fillId="3" borderId="3" xfId="0" applyFont="true" applyBorder="true" applyAlignment="true" applyProtection="true">
      <alignment horizontal="justify" vertical="center" textRotation="0" wrapText="true" indent="0" shrinkToFit="false"/>
      <protection locked="true" hidden="false"/>
    </xf>
    <xf numFmtId="169" fontId="26" fillId="0" borderId="3" xfId="0" applyFont="true" applyBorder="true" applyAlignment="true" applyProtection="true">
      <alignment horizontal="right" vertical="center" textRotation="0" wrapText="false" indent="0" shrinkToFit="false"/>
      <protection locked="true" hidden="false"/>
    </xf>
    <xf numFmtId="169" fontId="29" fillId="5" borderId="3" xfId="0" applyFont="true" applyBorder="true" applyAlignment="true" applyProtection="true">
      <alignment horizontal="right" vertical="center" textRotation="0" wrapText="false" indent="0" shrinkToFit="false"/>
      <protection locked="true" hidden="false"/>
    </xf>
    <xf numFmtId="164" fontId="23" fillId="0" borderId="3" xfId="0" applyFont="true" applyBorder="true" applyAlignment="true" applyProtection="true">
      <alignment horizontal="left" vertical="center" textRotation="0" wrapText="true" indent="0" shrinkToFit="false"/>
      <protection locked="true" hidden="false"/>
    </xf>
    <xf numFmtId="171" fontId="31" fillId="0" borderId="3" xfId="15" applyFont="true" applyBorder="true" applyAlignment="true" applyProtection="true">
      <alignment horizontal="center" vertical="center" textRotation="0" wrapText="false" indent="0" shrinkToFit="false"/>
      <protection locked="true" hidden="false"/>
    </xf>
    <xf numFmtId="164" fontId="25" fillId="0" borderId="3" xfId="0" applyFont="true" applyBorder="true" applyAlignment="true" applyProtection="true">
      <alignment horizontal="right" vertical="center" textRotation="0" wrapText="false" indent="0" shrinkToFit="false"/>
      <protection locked="true" hidden="false"/>
    </xf>
    <xf numFmtId="164" fontId="43" fillId="3" borderId="3" xfId="0" applyFont="true" applyBorder="true" applyAlignment="true" applyProtection="true">
      <alignment horizontal="left" vertical="top" textRotation="0" wrapText="true" indent="0" shrinkToFit="false"/>
      <protection locked="true" hidden="false"/>
    </xf>
    <xf numFmtId="164" fontId="23" fillId="3" borderId="3" xfId="0" applyFont="true" applyBorder="true" applyAlignment="true" applyProtection="true">
      <alignment horizontal="left" vertical="top" textRotation="0" wrapText="true" indent="0" shrinkToFit="false"/>
      <protection locked="true" hidden="false"/>
    </xf>
    <xf numFmtId="164" fontId="14" fillId="0" borderId="3" xfId="0" applyFont="true" applyBorder="true" applyAlignment="true" applyProtection="true">
      <alignment horizontal="general" vertical="center" textRotation="0" wrapText="true" indent="0" shrinkToFit="false"/>
      <protection locked="true" hidden="false"/>
    </xf>
    <xf numFmtId="171" fontId="24" fillId="0" borderId="3" xfId="15" applyFont="true" applyBorder="true" applyAlignment="true" applyProtection="true">
      <alignment horizontal="center" vertical="center" textRotation="0" wrapText="false" indent="0" shrinkToFit="false"/>
      <protection locked="true" hidden="false"/>
    </xf>
    <xf numFmtId="164" fontId="28" fillId="0" borderId="3" xfId="0" applyFont="true" applyBorder="true" applyAlignment="true" applyProtection="true">
      <alignment horizontal="right" vertical="center" textRotation="0" wrapText="false" indent="0" shrinkToFit="false"/>
      <protection locked="true" hidden="false"/>
    </xf>
    <xf numFmtId="164" fontId="13" fillId="0" borderId="3" xfId="0" applyFont="true" applyBorder="true" applyAlignment="true" applyProtection="true">
      <alignment horizontal="general" vertical="top" textRotation="0" wrapText="true" indent="0" shrinkToFit="false"/>
      <protection locked="true" hidden="false"/>
    </xf>
    <xf numFmtId="171" fontId="19" fillId="0" borderId="3" xfId="15" applyFont="true" applyBorder="true" applyAlignment="true" applyProtection="true">
      <alignment horizontal="center" vertical="center" textRotation="0" wrapText="false" indent="0" shrinkToFit="false"/>
      <protection locked="true" hidden="false"/>
    </xf>
    <xf numFmtId="164" fontId="44" fillId="3" borderId="3" xfId="0" applyFont="true" applyBorder="true" applyAlignment="true" applyProtection="true">
      <alignment horizontal="right" vertical="center" textRotation="0" wrapText="false" indent="0" shrinkToFit="false"/>
      <protection locked="true" hidden="false"/>
    </xf>
    <xf numFmtId="164" fontId="13" fillId="0" borderId="3" xfId="0" applyFont="true" applyBorder="true" applyAlignment="true" applyProtection="true">
      <alignment horizontal="left" vertical="center" textRotation="0" wrapText="true" indent="0" shrinkToFit="false"/>
      <protection locked="true" hidden="false"/>
    </xf>
    <xf numFmtId="164" fontId="45" fillId="8" borderId="3" xfId="0" applyFont="true" applyBorder="true" applyAlignment="true" applyProtection="true">
      <alignment horizontal="right" vertical="center" textRotation="0" wrapText="false" indent="0" shrinkToFit="false"/>
      <protection locked="true" hidden="false"/>
    </xf>
    <xf numFmtId="164" fontId="46" fillId="8" borderId="3" xfId="0" applyFont="true" applyBorder="true" applyAlignment="true" applyProtection="true">
      <alignment horizontal="general" vertical="center" textRotation="0" wrapText="true" indent="0" shrinkToFit="false"/>
      <protection locked="true" hidden="false"/>
    </xf>
    <xf numFmtId="171" fontId="47" fillId="8" borderId="3" xfId="15" applyFont="true" applyBorder="true" applyAlignment="true" applyProtection="true">
      <alignment horizontal="center" vertical="center" textRotation="0" wrapText="false" indent="0" shrinkToFit="false"/>
      <protection locked="true" hidden="false"/>
    </xf>
    <xf numFmtId="164" fontId="41" fillId="3" borderId="3" xfId="0" applyFont="true" applyBorder="true" applyAlignment="true" applyProtection="true">
      <alignment horizontal="right" vertical="center" textRotation="0" wrapText="false" indent="0" shrinkToFit="false"/>
      <protection locked="true" hidden="false"/>
    </xf>
    <xf numFmtId="165" fontId="48" fillId="3" borderId="3" xfId="0" applyFont="true" applyBorder="true" applyAlignment="true" applyProtection="true">
      <alignment horizontal="right" vertical="center" textRotation="0" wrapText="true" indent="0" shrinkToFit="false"/>
      <protection locked="true" hidden="false"/>
    </xf>
    <xf numFmtId="165" fontId="48" fillId="5" borderId="3" xfId="0" applyFont="true" applyBorder="true" applyAlignment="true" applyProtection="true">
      <alignment horizontal="right" vertical="center" textRotation="0" wrapText="true" indent="0" shrinkToFit="false"/>
      <protection locked="true" hidden="false"/>
    </xf>
    <xf numFmtId="165" fontId="48" fillId="0" borderId="3" xfId="0" applyFont="true" applyBorder="true" applyAlignment="true" applyProtection="true">
      <alignment horizontal="right" vertical="center" textRotation="0" wrapText="true" indent="0" shrinkToFit="false"/>
      <protection locked="true" hidden="false"/>
    </xf>
    <xf numFmtId="164" fontId="32" fillId="0" borderId="3" xfId="0" applyFont="true" applyBorder="true" applyAlignment="true" applyProtection="true">
      <alignment horizontal="general" vertical="center" textRotation="0" wrapText="true" indent="0" shrinkToFit="false"/>
      <protection locked="true" hidden="false"/>
    </xf>
    <xf numFmtId="164" fontId="49" fillId="3" borderId="3" xfId="0" applyFont="true" applyBorder="true" applyAlignment="true" applyProtection="true">
      <alignment horizontal="right" vertical="center" textRotation="0" wrapText="false" indent="0" shrinkToFit="false"/>
      <protection locked="true" hidden="false"/>
    </xf>
    <xf numFmtId="164" fontId="13" fillId="3" borderId="3" xfId="0" applyFont="true" applyBorder="true" applyAlignment="true" applyProtection="true">
      <alignment horizontal="general" vertical="bottom" textRotation="0" wrapText="true" indent="0" shrinkToFit="false"/>
      <protection locked="true" hidden="false"/>
    </xf>
    <xf numFmtId="164" fontId="49" fillId="3" borderId="3" xfId="0" applyFont="true" applyBorder="true" applyAlignment="true" applyProtection="true">
      <alignment horizontal="right" vertical="center" textRotation="0" wrapText="true" indent="0" shrinkToFit="false"/>
      <protection locked="true" hidden="false"/>
    </xf>
    <xf numFmtId="165" fontId="44" fillId="3" borderId="3" xfId="0" applyFont="true" applyBorder="true" applyAlignment="true" applyProtection="true">
      <alignment horizontal="right" vertical="center" textRotation="0" wrapText="true" indent="0" shrinkToFit="false"/>
      <protection locked="true" hidden="false"/>
    </xf>
    <xf numFmtId="164" fontId="50" fillId="3" borderId="3" xfId="0" applyFont="true" applyBorder="true" applyAlignment="true" applyProtection="true">
      <alignment horizontal="general" vertical="center" textRotation="0" wrapText="true" indent="0" shrinkToFit="false"/>
      <protection locked="true" hidden="false"/>
    </xf>
    <xf numFmtId="164" fontId="13" fillId="0" borderId="3" xfId="0" applyFont="true" applyBorder="true" applyAlignment="true" applyProtection="true">
      <alignment horizontal="general" vertical="center" textRotation="0" wrapText="true" indent="0" shrinkToFit="false"/>
      <protection locked="true" hidden="false"/>
    </xf>
    <xf numFmtId="164" fontId="51" fillId="5" borderId="3" xfId="0" applyFont="true" applyBorder="true" applyAlignment="true" applyProtection="true">
      <alignment horizontal="right" vertical="center" textRotation="0" wrapText="false" indent="0" shrinkToFit="false"/>
      <protection locked="true" hidden="false"/>
    </xf>
    <xf numFmtId="164" fontId="52" fillId="5" borderId="3" xfId="0" applyFont="true" applyBorder="true" applyAlignment="true" applyProtection="true">
      <alignment horizontal="general" vertical="center" textRotation="0" wrapText="true" indent="0" shrinkToFit="false"/>
      <protection locked="true" hidden="false"/>
    </xf>
    <xf numFmtId="171" fontId="24" fillId="5" borderId="3" xfId="15" applyFont="true" applyBorder="true" applyAlignment="true" applyProtection="true">
      <alignment horizontal="center" vertical="center" textRotation="0" wrapText="false" indent="0" shrinkToFit="false"/>
      <protection locked="true" hidden="false"/>
    </xf>
    <xf numFmtId="164" fontId="30" fillId="5" borderId="3" xfId="0" applyFont="true" applyBorder="true" applyAlignment="true" applyProtection="true">
      <alignment horizontal="general" vertical="bottom" textRotation="0" wrapText="true" indent="0" shrinkToFit="false"/>
      <protection locked="true" hidden="false"/>
    </xf>
    <xf numFmtId="172" fontId="49" fillId="3" borderId="3" xfId="0" applyFont="true" applyBorder="true" applyAlignment="true" applyProtection="true">
      <alignment horizontal="right" vertical="center" textRotation="0" wrapText="true" indent="0" shrinkToFit="false"/>
      <protection locked="true" hidden="false"/>
    </xf>
    <xf numFmtId="164" fontId="12" fillId="3" borderId="3" xfId="0" applyFont="true" applyBorder="true" applyAlignment="true" applyProtection="true">
      <alignment horizontal="right" vertical="center" textRotation="0" wrapText="false" indent="0" shrinkToFit="false"/>
      <protection locked="true" hidden="false"/>
    </xf>
    <xf numFmtId="164" fontId="24" fillId="3" borderId="3" xfId="0" applyFont="true" applyBorder="true" applyAlignment="true" applyProtection="true">
      <alignment horizontal="left" vertical="center" textRotation="0" wrapText="true" indent="0" shrinkToFit="false"/>
      <protection locked="true" hidden="false"/>
    </xf>
    <xf numFmtId="164" fontId="13" fillId="3" borderId="3" xfId="0" applyFont="true" applyBorder="true" applyAlignment="true" applyProtection="true">
      <alignment horizontal="right" vertical="center" textRotation="0" wrapText="true" indent="0" shrinkToFit="false"/>
      <protection locked="true" hidden="false"/>
    </xf>
    <xf numFmtId="164" fontId="13" fillId="3" borderId="0" xfId="0" applyFont="true" applyBorder="true" applyAlignment="true" applyProtection="true">
      <alignment horizontal="left" vertical="center" textRotation="0" wrapText="false" indent="0" shrinkToFit="false"/>
      <protection locked="true" hidden="false"/>
    </xf>
  </cellXfs>
  <cellStyles count="24">
    <cellStyle name="Normal" xfId="0" builtinId="0"/>
    <cellStyle name="Comma" xfId="15" builtinId="3"/>
    <cellStyle name="Comma [0]" xfId="16" builtinId="6"/>
    <cellStyle name="Currency" xfId="17" builtinId="4"/>
    <cellStyle name="Currency [0]" xfId="18" builtinId="7"/>
    <cellStyle name="Percent" xfId="19" builtinId="5"/>
    <cellStyle name="20% - Акцент1 10 5 3" xfId="20"/>
    <cellStyle name="ex72" xfId="21"/>
    <cellStyle name="ex75" xfId="22"/>
    <cellStyle name="ex76" xfId="23"/>
    <cellStyle name="ex84" xfId="24"/>
    <cellStyle name="Данные таблицы" xfId="25"/>
    <cellStyle name="Заголовок таблицы" xfId="26"/>
    <cellStyle name="Значение параметра" xfId="27"/>
    <cellStyle name="Итоговая строка" xfId="28"/>
    <cellStyle name="Название документа" xfId="29"/>
    <cellStyle name="Название параметра" xfId="30"/>
    <cellStyle name="Обычный 2" xfId="31"/>
    <cellStyle name="Обычный 28" xfId="32"/>
    <cellStyle name="Обычный 3" xfId="33"/>
    <cellStyle name="Обычный 4" xfId="34"/>
    <cellStyle name="Обычный 4 10" xfId="35"/>
    <cellStyle name="Подписи под подписями" xfId="36"/>
    <cellStyle name="Финансовый 2" xfId="37"/>
  </cellStyles>
  <colors>
    <indexedColors>
      <rgbColor rgb="FF000000"/>
      <rgbColor rgb="FFFFFFFF"/>
      <rgbColor rgb="FFFF0000"/>
      <rgbColor rgb="FF00FF00"/>
      <rgbColor rgb="FF0000FF"/>
      <rgbColor rgb="FFFFFF00"/>
      <rgbColor rgb="FFFF00FF"/>
      <rgbColor rgb="FF00FFFF"/>
      <rgbColor rgb="FF800000"/>
      <rgbColor rgb="FF008000"/>
      <rgbColor rgb="FF000080"/>
      <rgbColor rgb="FF808000"/>
      <rgbColor rgb="FF800080"/>
      <rgbColor rgb="FF008080"/>
      <rgbColor rgb="FFBFBFBF"/>
      <rgbColor rgb="FF808080"/>
      <rgbColor rgb="FF9999FF"/>
      <rgbColor rgb="FF993366"/>
      <rgbColor rgb="FFF6F9D4"/>
      <rgbColor rgb="FFDCE6F2"/>
      <rgbColor rgb="FF660066"/>
      <rgbColor rgb="FFFF8080"/>
      <rgbColor rgb="FF0066CC"/>
      <rgbColor rgb="FFD9D9D9"/>
      <rgbColor rgb="FF000080"/>
      <rgbColor rgb="FFFF00FF"/>
      <rgbColor rgb="FFFFFF00"/>
      <rgbColor rgb="FF00FFFF"/>
      <rgbColor rgb="FF800080"/>
      <rgbColor rgb="FF800000"/>
      <rgbColor rgb="FF008080"/>
      <rgbColor rgb="FF0000FF"/>
      <rgbColor rgb="FF00CCFF"/>
      <rgbColor rgb="FFCCFFFF"/>
      <rgbColor rgb="FFCCFFCC"/>
      <rgbColor rgb="FFFDEADA"/>
      <rgbColor rgb="FF99CCFF"/>
      <rgbColor rgb="FFE0C2CD"/>
      <rgbColor rgb="FFCC99FF"/>
      <rgbColor rgb="FFFFB66C"/>
      <rgbColor rgb="FF3366FF"/>
      <rgbColor rgb="FF33CCCC"/>
      <rgbColor rgb="FF99CC00"/>
      <rgbColor rgb="FFFFDE59"/>
      <rgbColor rgb="FFFF9F4E"/>
      <rgbColor rgb="FFFF4000"/>
      <rgbColor rgb="FF666699"/>
      <rgbColor rgb="FF969696"/>
      <rgbColor rgb="FF003366"/>
      <rgbColor rgb="FF339966"/>
      <rgbColor rgb="FF003300"/>
      <rgbColor rgb="FF333300"/>
      <rgbColor rgb="FFC9211E"/>
      <rgbColor rgb="FF993366"/>
      <rgbColor rgb="FF355269"/>
      <rgbColor rgb="FF333333"/>
    </indexedColors>
  </colors>
</styleSheet>
</file>

<file path=xl/_rels/workbook.xml.rels><?xml version="1.0" encoding="UTF-8"?>
<Relationships xmlns="http://schemas.openxmlformats.org/package/2006/relationships"><Relationship Id="rId1" Type="http://schemas.openxmlformats.org/officeDocument/2006/relationships/styles" Target="styles.xml"/><Relationship Id="rId2" Type="http://schemas.openxmlformats.org/officeDocument/2006/relationships/worksheet" Target="worksheets/sheet1.xml"/><Relationship Id="rId3" Type="http://schemas.openxmlformats.org/officeDocument/2006/relationships/sharedStrings" Target="sharedStrings.xml"/>
</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r2="http://schemas.microsoft.com/office/spreadsheetml/2015/revision2" xmlns:mc="http://schemas.openxmlformats.org/markup-compatibility/2006">
  <sheetPr filterMode="false">
    <tabColor rgb="FF355269"/>
    <pageSetUpPr fitToPage="true"/>
  </sheetPr>
  <dimension ref="A1:XFD275"/>
  <sheetViews>
    <sheetView showFormulas="false" showGridLines="true" showRowColHeaders="true" showZeros="true" rightToLeft="false" tabSelected="true" showOutlineSymbols="true" defaultGridColor="true" view="pageBreakPreview" topLeftCell="A1" colorId="64" zoomScale="78" zoomScaleNormal="70" zoomScalePageLayoutView="78" workbookViewId="0">
      <selection pane="topLeft" activeCell="F5" activeCellId="0" sqref="F5"/>
    </sheetView>
  </sheetViews>
  <sheetFormatPr defaultColWidth="8.5703125" defaultRowHeight="17.35" zeroHeight="false" outlineLevelRow="0" outlineLevelCol="0"/>
  <cols>
    <col collapsed="false" customWidth="true" hidden="false" outlineLevel="0" max="1" min="1" style="1" width="26.57"/>
    <col collapsed="false" customWidth="true" hidden="false" outlineLevel="0" max="2" min="2" style="2" width="111.51"/>
    <col collapsed="false" customWidth="true" hidden="false" outlineLevel="0" max="3" min="3" style="3" width="25.24"/>
    <col collapsed="false" customWidth="true" hidden="false" outlineLevel="0" max="16384" min="16322" style="4" width="11.53"/>
  </cols>
  <sheetData>
    <row r="1" customFormat="false" ht="23.5" hidden="false" customHeight="true" outlineLevel="0" collapsed="false">
      <c r="A1" s="5"/>
      <c r="B1" s="6"/>
      <c r="C1" s="7" t="s">
        <v>0</v>
      </c>
      <c r="D1" s="7"/>
    </row>
    <row r="2" customFormat="false" ht="25.95" hidden="false" customHeight="true" outlineLevel="0" collapsed="false">
      <c r="A2" s="5"/>
      <c r="B2" s="7" t="s">
        <v>1</v>
      </c>
      <c r="C2" s="7"/>
    </row>
    <row r="3" customFormat="false" ht="26.75" hidden="false" customHeight="true" outlineLevel="0" collapsed="false">
      <c r="A3" s="5"/>
      <c r="B3" s="7" t="s">
        <v>2</v>
      </c>
      <c r="C3" s="7"/>
    </row>
    <row r="4" customFormat="false" ht="12.8" hidden="false" customHeight="true" outlineLevel="0" collapsed="false">
      <c r="A4" s="5"/>
      <c r="B4" s="6"/>
    </row>
    <row r="5" customFormat="false" ht="53.55" hidden="false" customHeight="true" outlineLevel="0" collapsed="false">
      <c r="A5" s="8" t="s">
        <v>3</v>
      </c>
      <c r="B5" s="8"/>
      <c r="C5" s="8"/>
    </row>
    <row r="6" customFormat="false" ht="15.75" hidden="false" customHeight="true" outlineLevel="0" collapsed="false">
      <c r="A6" s="5"/>
      <c r="B6" s="6"/>
      <c r="C6" s="9" t="s">
        <v>4</v>
      </c>
      <c r="G6" s="10"/>
    </row>
    <row r="7" customFormat="false" ht="46.5" hidden="false" customHeight="true" outlineLevel="0" collapsed="false">
      <c r="A7" s="11" t="s">
        <v>5</v>
      </c>
      <c r="B7" s="11" t="s">
        <v>6</v>
      </c>
      <c r="C7" s="12" t="s">
        <v>7</v>
      </c>
    </row>
    <row r="8" customFormat="false" ht="20.05" hidden="false" customHeight="true" outlineLevel="0" collapsed="false">
      <c r="A8" s="11"/>
      <c r="B8" s="11"/>
      <c r="C8" s="12"/>
    </row>
    <row r="9" customFormat="false" ht="40.25" hidden="true" customHeight="true" outlineLevel="0" collapsed="false">
      <c r="A9" s="13"/>
      <c r="B9" s="13"/>
      <c r="C9" s="14" t="s">
        <v>8</v>
      </c>
    </row>
    <row r="10" customFormat="false" ht="36.75" hidden="true" customHeight="true" outlineLevel="0" collapsed="false">
      <c r="A10" s="13"/>
      <c r="B10" s="15" t="s">
        <v>9</v>
      </c>
      <c r="C10" s="16" t="n">
        <f aca="false">(C13-C19-C20-C22)/46.05*31.05+C19+((C20+C22)/40.01*27.01)</f>
        <v>499308.814320374</v>
      </c>
    </row>
    <row r="11" s="20" customFormat="true" ht="19.1" hidden="false" customHeight="true" outlineLevel="0" collapsed="false">
      <c r="A11" s="17" t="s">
        <v>10</v>
      </c>
      <c r="B11" s="18" t="s">
        <v>11</v>
      </c>
      <c r="C11" s="19" t="n">
        <v>3</v>
      </c>
    </row>
    <row r="12" customFormat="false" ht="29.2" hidden="false" customHeight="true" outlineLevel="0" collapsed="false">
      <c r="A12" s="21"/>
      <c r="B12" s="22" t="s">
        <v>12</v>
      </c>
      <c r="C12" s="23" t="n">
        <f aca="false">C13+C30+C40+C52+C63</f>
        <v>988763.64636</v>
      </c>
    </row>
    <row r="13" customFormat="false" ht="29.25" hidden="false" customHeight="true" outlineLevel="0" collapsed="false">
      <c r="A13" s="24" t="s">
        <v>13</v>
      </c>
      <c r="B13" s="25" t="s">
        <v>14</v>
      </c>
      <c r="C13" s="23" t="n">
        <f aca="false">C14</f>
        <v>737775.07636</v>
      </c>
    </row>
    <row r="14" customFormat="false" ht="32.25" hidden="false" customHeight="true" outlineLevel="0" collapsed="false">
      <c r="A14" s="26" t="s">
        <v>15</v>
      </c>
      <c r="B14" s="27" t="s">
        <v>16</v>
      </c>
      <c r="C14" s="28" t="n">
        <f aca="false">SUM(C15:C29)</f>
        <v>737775.07636</v>
      </c>
    </row>
    <row r="15" customFormat="false" ht="162.6" hidden="false" customHeight="true" outlineLevel="0" collapsed="false">
      <c r="A15" s="29" t="s">
        <v>17</v>
      </c>
      <c r="B15" s="30" t="s">
        <v>18</v>
      </c>
      <c r="C15" s="28" t="n">
        <v>556485.84055</v>
      </c>
    </row>
    <row r="16" customFormat="false" ht="113.55" hidden="false" customHeight="true" outlineLevel="0" collapsed="false">
      <c r="A16" s="29" t="s">
        <v>19</v>
      </c>
      <c r="B16" s="30" t="s">
        <v>20</v>
      </c>
      <c r="C16" s="28" t="n">
        <v>1720.44975</v>
      </c>
    </row>
    <row r="17" customFormat="false" ht="114.8" hidden="false" customHeight="true" outlineLevel="0" collapsed="false">
      <c r="A17" s="31" t="s">
        <v>21</v>
      </c>
      <c r="B17" s="30" t="s">
        <v>22</v>
      </c>
      <c r="C17" s="28" t="n">
        <v>1.8348</v>
      </c>
    </row>
    <row r="18" customFormat="false" ht="121.5" hidden="false" customHeight="true" outlineLevel="0" collapsed="false">
      <c r="A18" s="29" t="s">
        <v>23</v>
      </c>
      <c r="B18" s="30" t="s">
        <v>24</v>
      </c>
      <c r="C18" s="28" t="n">
        <v>12276.89603</v>
      </c>
    </row>
    <row r="19" customFormat="false" ht="114.8" hidden="false" customHeight="true" outlineLevel="0" collapsed="false">
      <c r="A19" s="29" t="s">
        <v>25</v>
      </c>
      <c r="B19" s="30" t="s">
        <v>26</v>
      </c>
      <c r="C19" s="28" t="n">
        <v>5641.93629</v>
      </c>
    </row>
    <row r="20" customFormat="false" ht="331" hidden="false" customHeight="true" outlineLevel="0" collapsed="false">
      <c r="A20" s="29" t="s">
        <v>27</v>
      </c>
      <c r="B20" s="30" t="s">
        <v>28</v>
      </c>
      <c r="C20" s="28" t="n">
        <v>10315.60891</v>
      </c>
    </row>
    <row r="21" customFormat="false" ht="79.4" hidden="false" customHeight="true" outlineLevel="0" collapsed="false">
      <c r="A21" s="29" t="s">
        <v>29</v>
      </c>
      <c r="B21" s="30" t="s">
        <v>30</v>
      </c>
      <c r="C21" s="28" t="n">
        <v>2598.61314</v>
      </c>
    </row>
    <row r="22" customFormat="false" ht="83.2" hidden="false" customHeight="true" outlineLevel="0" collapsed="false">
      <c r="A22" s="29" t="s">
        <v>31</v>
      </c>
      <c r="B22" s="30" t="s">
        <v>32</v>
      </c>
      <c r="C22" s="28" t="n">
        <v>6374.80599</v>
      </c>
    </row>
    <row r="23" customFormat="false" ht="225.75" hidden="false" customHeight="true" outlineLevel="0" collapsed="false">
      <c r="A23" s="31" t="s">
        <v>33</v>
      </c>
      <c r="B23" s="30" t="s">
        <v>34</v>
      </c>
      <c r="C23" s="28" t="n">
        <v>4333.52117</v>
      </c>
    </row>
    <row r="24" customFormat="false" ht="225.75" hidden="false" customHeight="true" outlineLevel="0" collapsed="false">
      <c r="A24" s="31" t="s">
        <v>35</v>
      </c>
      <c r="B24" s="30" t="s">
        <v>36</v>
      </c>
      <c r="C24" s="28" t="n">
        <v>817.17798</v>
      </c>
    </row>
    <row r="25" customFormat="false" ht="188.25" hidden="true" customHeight="true" outlineLevel="0" collapsed="false">
      <c r="A25" s="32" t="s">
        <v>37</v>
      </c>
      <c r="B25" s="33" t="s">
        <v>38</v>
      </c>
      <c r="C25" s="34" t="n">
        <v>0</v>
      </c>
    </row>
    <row r="26" customFormat="false" ht="53.55" hidden="false" customHeight="true" outlineLevel="0" collapsed="false">
      <c r="A26" s="31" t="s">
        <v>39</v>
      </c>
      <c r="B26" s="35" t="s">
        <v>40</v>
      </c>
      <c r="C26" s="28" t="n">
        <v>1.25496</v>
      </c>
    </row>
    <row r="27" customFormat="false" ht="46.25" hidden="false" customHeight="true" outlineLevel="0" collapsed="false">
      <c r="A27" s="31" t="s">
        <v>41</v>
      </c>
      <c r="B27" s="30" t="s">
        <v>42</v>
      </c>
      <c r="C27" s="28" t="n">
        <v>137201.13102</v>
      </c>
    </row>
    <row r="28" customFormat="false" ht="49.45" hidden="true" customHeight="true" outlineLevel="0" collapsed="false">
      <c r="A28" s="32" t="s">
        <v>43</v>
      </c>
      <c r="B28" s="33" t="s">
        <v>44</v>
      </c>
      <c r="C28" s="34" t="n">
        <v>0</v>
      </c>
    </row>
    <row r="29" customFormat="false" ht="49.45" hidden="false" customHeight="true" outlineLevel="0" collapsed="false">
      <c r="A29" s="31" t="s">
        <v>45</v>
      </c>
      <c r="B29" s="30" t="s">
        <v>46</v>
      </c>
      <c r="C29" s="28" t="n">
        <v>6.00577</v>
      </c>
    </row>
    <row r="30" customFormat="false" ht="40.55" hidden="false" customHeight="true" outlineLevel="0" collapsed="false">
      <c r="A30" s="36" t="s">
        <v>47</v>
      </c>
      <c r="B30" s="25" t="s">
        <v>48</v>
      </c>
      <c r="C30" s="37" t="n">
        <f aca="false">C31</f>
        <v>31535.27128</v>
      </c>
    </row>
    <row r="31" customFormat="false" ht="30" hidden="false" customHeight="true" outlineLevel="0" collapsed="false">
      <c r="A31" s="29" t="s">
        <v>49</v>
      </c>
      <c r="B31" s="30" t="s">
        <v>50</v>
      </c>
      <c r="C31" s="28" t="n">
        <f aca="false">C32+C34+C36+C38</f>
        <v>31535.27128</v>
      </c>
    </row>
    <row r="32" customFormat="false" ht="54.35" hidden="false" customHeight="true" outlineLevel="0" collapsed="false">
      <c r="A32" s="29" t="s">
        <v>51</v>
      </c>
      <c r="B32" s="30" t="s">
        <v>52</v>
      </c>
      <c r="C32" s="28" t="n">
        <f aca="false">C33</f>
        <v>15997.16044</v>
      </c>
    </row>
    <row r="33" customFormat="false" ht="82.75" hidden="false" customHeight="true" outlineLevel="0" collapsed="false">
      <c r="A33" s="29" t="s">
        <v>53</v>
      </c>
      <c r="B33" s="38" t="s">
        <v>54</v>
      </c>
      <c r="C33" s="28" t="n">
        <v>15997.16044</v>
      </c>
    </row>
    <row r="34" customFormat="false" ht="68.95" hidden="false" customHeight="true" outlineLevel="0" collapsed="false">
      <c r="A34" s="29" t="s">
        <v>55</v>
      </c>
      <c r="B34" s="30" t="s">
        <v>56</v>
      </c>
      <c r="C34" s="28" t="n">
        <f aca="false">C35</f>
        <v>93.60562</v>
      </c>
    </row>
    <row r="35" customFormat="false" ht="94.7" hidden="false" customHeight="true" outlineLevel="0" collapsed="false">
      <c r="A35" s="29" t="s">
        <v>57</v>
      </c>
      <c r="B35" s="38" t="s">
        <v>58</v>
      </c>
      <c r="C35" s="28" t="n">
        <v>93.60562</v>
      </c>
    </row>
    <row r="36" customFormat="false" ht="54.35" hidden="false" customHeight="true" outlineLevel="0" collapsed="false">
      <c r="A36" s="29" t="s">
        <v>59</v>
      </c>
      <c r="B36" s="30" t="s">
        <v>60</v>
      </c>
      <c r="C36" s="28" t="n">
        <f aca="false">C37</f>
        <v>17044.00674</v>
      </c>
    </row>
    <row r="37" customFormat="false" ht="84.35" hidden="false" customHeight="true" outlineLevel="0" collapsed="false">
      <c r="A37" s="29" t="s">
        <v>61</v>
      </c>
      <c r="B37" s="38" t="s">
        <v>62</v>
      </c>
      <c r="C37" s="28" t="n">
        <v>17044.00674</v>
      </c>
    </row>
    <row r="38" customFormat="false" ht="54.35" hidden="false" customHeight="true" outlineLevel="0" collapsed="false">
      <c r="A38" s="29" t="s">
        <v>63</v>
      </c>
      <c r="B38" s="30" t="s">
        <v>64</v>
      </c>
      <c r="C38" s="28" t="n">
        <f aca="false">C39</f>
        <v>-1599.50152</v>
      </c>
    </row>
    <row r="39" customFormat="false" ht="83.55" hidden="false" customHeight="true" outlineLevel="0" collapsed="false">
      <c r="A39" s="29" t="s">
        <v>65</v>
      </c>
      <c r="B39" s="38" t="s">
        <v>66</v>
      </c>
      <c r="C39" s="28" t="n">
        <v>-1599.50152</v>
      </c>
    </row>
    <row r="40" customFormat="false" ht="26.25" hidden="false" customHeight="true" outlineLevel="0" collapsed="false">
      <c r="A40" s="36" t="s">
        <v>67</v>
      </c>
      <c r="B40" s="25" t="s">
        <v>68</v>
      </c>
      <c r="C40" s="37" t="n">
        <f aca="false">C41+C45+C47+C50</f>
        <v>100672.73594</v>
      </c>
    </row>
    <row r="41" customFormat="false" ht="28.35" hidden="false" customHeight="true" outlineLevel="0" collapsed="false">
      <c r="A41" s="29" t="s">
        <v>69</v>
      </c>
      <c r="B41" s="27" t="s">
        <v>70</v>
      </c>
      <c r="C41" s="28" t="n">
        <f aca="false">C42+C43+C44</f>
        <v>79149.97559</v>
      </c>
    </row>
    <row r="42" customFormat="false" ht="32.5" hidden="false" customHeight="true" outlineLevel="0" collapsed="false">
      <c r="A42" s="29" t="s">
        <v>71</v>
      </c>
      <c r="B42" s="39" t="s">
        <v>72</v>
      </c>
      <c r="C42" s="28" t="n">
        <v>56967.42856</v>
      </c>
    </row>
    <row r="43" customFormat="false" ht="32.9" hidden="false" customHeight="false" outlineLevel="0" collapsed="false">
      <c r="A43" s="29" t="s">
        <v>73</v>
      </c>
      <c r="B43" s="39" t="s">
        <v>74</v>
      </c>
      <c r="C43" s="28" t="n">
        <v>22182.54703</v>
      </c>
    </row>
    <row r="44" customFormat="false" ht="37.5" hidden="true" customHeight="true" outlineLevel="0" collapsed="false">
      <c r="A44" s="40" t="s">
        <v>75</v>
      </c>
      <c r="B44" s="41" t="s">
        <v>76</v>
      </c>
      <c r="C44" s="42"/>
    </row>
    <row r="45" s="45" customFormat="true" ht="24.15" hidden="false" customHeight="true" outlineLevel="0" collapsed="false">
      <c r="A45" s="43" t="s">
        <v>77</v>
      </c>
      <c r="B45" s="44" t="s">
        <v>78</v>
      </c>
      <c r="C45" s="28" t="n">
        <f aca="false">C46</f>
        <v>39.44284</v>
      </c>
      <c r="XEB45" s="4"/>
      <c r="XEC45" s="4"/>
      <c r="XED45" s="4"/>
      <c r="XEE45" s="4"/>
      <c r="XEF45" s="4"/>
      <c r="XEG45" s="4"/>
      <c r="XEH45" s="4"/>
      <c r="XEI45" s="4"/>
      <c r="XEJ45" s="4"/>
      <c r="XEK45" s="4"/>
      <c r="XEL45" s="4"/>
      <c r="XEM45" s="4"/>
      <c r="XEN45" s="4"/>
      <c r="XEO45" s="4"/>
      <c r="XEP45" s="4"/>
      <c r="XEQ45" s="4"/>
      <c r="XER45" s="4"/>
      <c r="XES45" s="4"/>
      <c r="XET45" s="4"/>
      <c r="XEU45" s="4"/>
      <c r="XEV45" s="4"/>
      <c r="XEW45" s="4"/>
      <c r="XEX45" s="4"/>
      <c r="XEY45" s="4"/>
      <c r="XEZ45" s="4"/>
      <c r="XFA45" s="4"/>
      <c r="XFB45" s="4"/>
      <c r="XFC45" s="4"/>
      <c r="XFD45" s="4"/>
    </row>
    <row r="46" s="45" customFormat="true" ht="27.9" hidden="false" customHeight="true" outlineLevel="0" collapsed="false">
      <c r="A46" s="31" t="s">
        <v>79</v>
      </c>
      <c r="B46" s="46" t="s">
        <v>78</v>
      </c>
      <c r="C46" s="28" t="n">
        <v>39.44284</v>
      </c>
      <c r="XEB46" s="4"/>
      <c r="XEC46" s="4"/>
      <c r="XED46" s="4"/>
      <c r="XEE46" s="4"/>
      <c r="XEF46" s="4"/>
      <c r="XEG46" s="4"/>
      <c r="XEH46" s="4"/>
      <c r="XEI46" s="4"/>
      <c r="XEJ46" s="4"/>
      <c r="XEK46" s="4"/>
      <c r="XEL46" s="4"/>
      <c r="XEM46" s="4"/>
      <c r="XEN46" s="4"/>
      <c r="XEO46" s="4"/>
      <c r="XEP46" s="4"/>
      <c r="XEQ46" s="4"/>
      <c r="XER46" s="4"/>
      <c r="XES46" s="4"/>
      <c r="XET46" s="4"/>
      <c r="XEU46" s="4"/>
      <c r="XEV46" s="4"/>
      <c r="XEW46" s="4"/>
      <c r="XEX46" s="4"/>
      <c r="XEY46" s="4"/>
      <c r="XEZ46" s="4"/>
      <c r="XFA46" s="4"/>
      <c r="XFB46" s="4"/>
      <c r="XFC46" s="4"/>
      <c r="XFD46" s="4"/>
    </row>
    <row r="47" customFormat="false" ht="25.3" hidden="false" customHeight="true" outlineLevel="0" collapsed="false">
      <c r="A47" s="26" t="s">
        <v>80</v>
      </c>
      <c r="B47" s="27" t="s">
        <v>81</v>
      </c>
      <c r="C47" s="28" t="n">
        <f aca="false">C48+C49</f>
        <v>1880.3173</v>
      </c>
    </row>
    <row r="48" customFormat="false" ht="19.7" hidden="false" customHeight="false" outlineLevel="0" collapsed="false">
      <c r="A48" s="29" t="s">
        <v>82</v>
      </c>
      <c r="B48" s="47" t="s">
        <v>81</v>
      </c>
      <c r="C48" s="28" t="n">
        <v>1880.3173</v>
      </c>
    </row>
    <row r="49" customFormat="false" ht="41.85" hidden="true" customHeight="true" outlineLevel="0" collapsed="false">
      <c r="A49" s="40" t="s">
        <v>83</v>
      </c>
      <c r="B49" s="48" t="s">
        <v>84</v>
      </c>
      <c r="C49" s="42"/>
    </row>
    <row r="50" customFormat="false" ht="24.3" hidden="false" customHeight="true" outlineLevel="0" collapsed="false">
      <c r="A50" s="26" t="s">
        <v>85</v>
      </c>
      <c r="B50" s="27" t="s">
        <v>86</v>
      </c>
      <c r="C50" s="28" t="n">
        <f aca="false">C51</f>
        <v>19603.00021</v>
      </c>
    </row>
    <row r="51" customFormat="false" ht="32.9" hidden="false" customHeight="false" outlineLevel="0" collapsed="false">
      <c r="A51" s="26" t="s">
        <v>87</v>
      </c>
      <c r="B51" s="39" t="s">
        <v>88</v>
      </c>
      <c r="C51" s="28" t="n">
        <v>19603.00021</v>
      </c>
    </row>
    <row r="52" customFormat="false" ht="24" hidden="false" customHeight="true" outlineLevel="0" collapsed="false">
      <c r="A52" s="36" t="s">
        <v>89</v>
      </c>
      <c r="B52" s="25" t="s">
        <v>90</v>
      </c>
      <c r="C52" s="37" t="n">
        <f aca="false">C53+C55+C58</f>
        <v>82569.60359</v>
      </c>
    </row>
    <row r="53" customFormat="false" ht="24.75" hidden="false" customHeight="true" outlineLevel="0" collapsed="false">
      <c r="A53" s="26" t="s">
        <v>91</v>
      </c>
      <c r="B53" s="27" t="s">
        <v>92</v>
      </c>
      <c r="C53" s="28" t="n">
        <f aca="false">C54</f>
        <v>21135.39524</v>
      </c>
    </row>
    <row r="54" customFormat="false" ht="36.5" hidden="false" customHeight="true" outlineLevel="0" collapsed="false">
      <c r="A54" s="29" t="s">
        <v>93</v>
      </c>
      <c r="B54" s="49" t="s">
        <v>94</v>
      </c>
      <c r="C54" s="28" t="n">
        <v>21135.39524</v>
      </c>
    </row>
    <row r="55" customFormat="false" ht="19.7" hidden="false" customHeight="false" outlineLevel="0" collapsed="false">
      <c r="A55" s="26" t="s">
        <v>95</v>
      </c>
      <c r="B55" s="27" t="s">
        <v>96</v>
      </c>
      <c r="C55" s="28" t="n">
        <f aca="false">C56+C57</f>
        <v>2554.27991</v>
      </c>
    </row>
    <row r="56" customFormat="false" ht="19.7" hidden="false" customHeight="false" outlineLevel="0" collapsed="false">
      <c r="A56" s="29" t="s">
        <v>97</v>
      </c>
      <c r="B56" s="47" t="s">
        <v>98</v>
      </c>
      <c r="C56" s="28" t="n">
        <v>351.01569</v>
      </c>
    </row>
    <row r="57" customFormat="false" ht="19.7" hidden="false" customHeight="false" outlineLevel="0" collapsed="false">
      <c r="A57" s="29" t="s">
        <v>99</v>
      </c>
      <c r="B57" s="47" t="s">
        <v>100</v>
      </c>
      <c r="C57" s="50" t="n">
        <v>2203.26422</v>
      </c>
    </row>
    <row r="58" customFormat="false" ht="19.7" hidden="false" customHeight="false" outlineLevel="0" collapsed="false">
      <c r="A58" s="29" t="s">
        <v>101</v>
      </c>
      <c r="B58" s="27" t="s">
        <v>102</v>
      </c>
      <c r="C58" s="28" t="n">
        <f aca="false">C59+C61</f>
        <v>58879.92844</v>
      </c>
    </row>
    <row r="59" customFormat="false" ht="19.7" hidden="false" customHeight="false" outlineLevel="0" collapsed="false">
      <c r="A59" s="29" t="s">
        <v>103</v>
      </c>
      <c r="B59" s="27" t="s">
        <v>104</v>
      </c>
      <c r="C59" s="28" t="n">
        <f aca="false">C60</f>
        <v>49901.63983</v>
      </c>
    </row>
    <row r="60" customFormat="false" ht="32.9" hidden="false" customHeight="false" outlineLevel="0" collapsed="false">
      <c r="A60" s="29" t="s">
        <v>105</v>
      </c>
      <c r="B60" s="39" t="s">
        <v>106</v>
      </c>
      <c r="C60" s="28" t="n">
        <v>49901.63983</v>
      </c>
    </row>
    <row r="61" customFormat="false" ht="19.7" hidden="false" customHeight="false" outlineLevel="0" collapsed="false">
      <c r="A61" s="29" t="s">
        <v>107</v>
      </c>
      <c r="B61" s="27" t="s">
        <v>108</v>
      </c>
      <c r="C61" s="28" t="n">
        <f aca="false">C62</f>
        <v>8978.28861</v>
      </c>
    </row>
    <row r="62" customFormat="false" ht="38.1" hidden="false" customHeight="true" outlineLevel="0" collapsed="false">
      <c r="A62" s="29" t="s">
        <v>109</v>
      </c>
      <c r="B62" s="39" t="s">
        <v>110</v>
      </c>
      <c r="C62" s="51" t="n">
        <v>8978.28861</v>
      </c>
    </row>
    <row r="63" customFormat="false" ht="19.7" hidden="false" customHeight="false" outlineLevel="0" collapsed="false">
      <c r="A63" s="36" t="s">
        <v>111</v>
      </c>
      <c r="B63" s="25" t="s">
        <v>112</v>
      </c>
      <c r="C63" s="37" t="n">
        <f aca="false">C64+C67</f>
        <v>36210.95919</v>
      </c>
    </row>
    <row r="64" customFormat="false" ht="34.05" hidden="false" customHeight="true" outlineLevel="0" collapsed="false">
      <c r="A64" s="26" t="s">
        <v>113</v>
      </c>
      <c r="B64" s="27" t="s">
        <v>114</v>
      </c>
      <c r="C64" s="28" t="n">
        <f aca="false">C65+C66</f>
        <v>36210.95919</v>
      </c>
    </row>
    <row r="65" customFormat="false" ht="50.3" hidden="false" customHeight="true" outlineLevel="0" collapsed="false">
      <c r="A65" s="29" t="s">
        <v>115</v>
      </c>
      <c r="B65" s="39" t="s">
        <v>116</v>
      </c>
      <c r="C65" s="51" t="n">
        <v>35816.67177</v>
      </c>
    </row>
    <row r="66" customFormat="false" ht="64.1" hidden="false" customHeight="true" outlineLevel="0" collapsed="false">
      <c r="A66" s="29" t="s">
        <v>117</v>
      </c>
      <c r="B66" s="39" t="s">
        <v>118</v>
      </c>
      <c r="C66" s="51" t="n">
        <v>394.28742</v>
      </c>
    </row>
    <row r="67" customFormat="false" ht="40.55" hidden="true" customHeight="true" outlineLevel="0" collapsed="false">
      <c r="A67" s="52" t="s">
        <v>119</v>
      </c>
      <c r="B67" s="53" t="s">
        <v>120</v>
      </c>
      <c r="C67" s="34" t="n">
        <f aca="false">C68</f>
        <v>0</v>
      </c>
    </row>
    <row r="68" customFormat="false" ht="19.7" hidden="true" customHeight="false" outlineLevel="0" collapsed="false">
      <c r="A68" s="32" t="s">
        <v>121</v>
      </c>
      <c r="B68" s="54" t="s">
        <v>122</v>
      </c>
      <c r="C68" s="34" t="n">
        <f aca="false">C69</f>
        <v>0</v>
      </c>
    </row>
    <row r="69" customFormat="false" ht="42.15" hidden="true" customHeight="true" outlineLevel="0" collapsed="false">
      <c r="A69" s="32" t="s">
        <v>123</v>
      </c>
      <c r="B69" s="55" t="s">
        <v>124</v>
      </c>
      <c r="C69" s="34" t="n">
        <v>0</v>
      </c>
    </row>
    <row r="70" customFormat="false" ht="30.75" hidden="false" customHeight="true" outlineLevel="0" collapsed="false">
      <c r="A70" s="29"/>
      <c r="B70" s="56" t="s">
        <v>125</v>
      </c>
      <c r="C70" s="23" t="n">
        <f aca="false">C71+C95+C102+C119+C133+C181</f>
        <v>138880.8396</v>
      </c>
    </row>
    <row r="71" customFormat="false" ht="42.8" hidden="false" customHeight="true" outlineLevel="0" collapsed="false">
      <c r="A71" s="24" t="s">
        <v>126</v>
      </c>
      <c r="B71" s="57" t="s">
        <v>127</v>
      </c>
      <c r="C71" s="23" t="n">
        <f aca="false">C72+C88+C91</f>
        <v>105134.93257</v>
      </c>
    </row>
    <row r="72" customFormat="false" ht="64.9" hidden="false" customHeight="false" outlineLevel="0" collapsed="false">
      <c r="A72" s="26" t="s">
        <v>128</v>
      </c>
      <c r="B72" s="58" t="s">
        <v>129</v>
      </c>
      <c r="C72" s="28" t="n">
        <f aca="false">C73+C78+C81+C84</f>
        <v>96718.37401</v>
      </c>
    </row>
    <row r="73" customFormat="false" ht="48.65" hidden="false" customHeight="false" outlineLevel="0" collapsed="false">
      <c r="A73" s="29" t="s">
        <v>130</v>
      </c>
      <c r="B73" s="35" t="s">
        <v>131</v>
      </c>
      <c r="C73" s="28" t="n">
        <f aca="false">C74</f>
        <v>72721.52537</v>
      </c>
    </row>
    <row r="74" customFormat="false" ht="64.15" hidden="false" customHeight="false" outlineLevel="0" collapsed="false">
      <c r="A74" s="29" t="s">
        <v>132</v>
      </c>
      <c r="B74" s="35" t="s">
        <v>133</v>
      </c>
      <c r="C74" s="28" t="n">
        <f aca="false">C76+C77+C75</f>
        <v>72721.52537</v>
      </c>
    </row>
    <row r="75" customFormat="false" ht="70.75" hidden="false" customHeight="true" outlineLevel="0" collapsed="false">
      <c r="A75" s="29" t="s">
        <v>132</v>
      </c>
      <c r="B75" s="59" t="s">
        <v>134</v>
      </c>
      <c r="C75" s="28" t="n">
        <v>-51.54334</v>
      </c>
    </row>
    <row r="76" customFormat="false" ht="64.55" hidden="false" customHeight="false" outlineLevel="0" collapsed="false">
      <c r="A76" s="31" t="s">
        <v>135</v>
      </c>
      <c r="B76" s="39" t="s">
        <v>136</v>
      </c>
      <c r="C76" s="28" t="n">
        <v>71336.18861</v>
      </c>
    </row>
    <row r="77" customFormat="false" ht="65.05" hidden="false" customHeight="true" outlineLevel="0" collapsed="false">
      <c r="A77" s="31" t="s">
        <v>137</v>
      </c>
      <c r="B77" s="60" t="s">
        <v>138</v>
      </c>
      <c r="C77" s="28" t="n">
        <v>1436.8801</v>
      </c>
    </row>
    <row r="78" customFormat="false" ht="64.9" hidden="false" customHeight="false" outlineLevel="0" collapsed="false">
      <c r="A78" s="29" t="s">
        <v>139</v>
      </c>
      <c r="B78" s="27" t="s">
        <v>140</v>
      </c>
      <c r="C78" s="28" t="n">
        <f aca="false">C79</f>
        <v>360.4873</v>
      </c>
    </row>
    <row r="79" customFormat="false" ht="48.65" hidden="false" customHeight="false" outlineLevel="0" collapsed="false">
      <c r="A79" s="29" t="s">
        <v>141</v>
      </c>
      <c r="B79" s="39" t="s">
        <v>142</v>
      </c>
      <c r="C79" s="28" t="n">
        <f aca="false">C80</f>
        <v>360.4873</v>
      </c>
    </row>
    <row r="80" customFormat="false" ht="64.55" hidden="false" customHeight="false" outlineLevel="0" collapsed="false">
      <c r="A80" s="29" t="s">
        <v>143</v>
      </c>
      <c r="B80" s="39" t="s">
        <v>144</v>
      </c>
      <c r="C80" s="28" t="n">
        <v>360.4873</v>
      </c>
    </row>
    <row r="81" customFormat="false" ht="67.3" hidden="false" customHeight="true" outlineLevel="0" collapsed="false">
      <c r="A81" s="29" t="s">
        <v>145</v>
      </c>
      <c r="B81" s="44" t="s">
        <v>146</v>
      </c>
      <c r="C81" s="28" t="n">
        <f aca="false">C82</f>
        <v>464.342</v>
      </c>
    </row>
    <row r="82" customFormat="false" ht="54.35" hidden="false" customHeight="true" outlineLevel="0" collapsed="false">
      <c r="A82" s="29" t="s">
        <v>147</v>
      </c>
      <c r="B82" s="27" t="s">
        <v>148</v>
      </c>
      <c r="C82" s="28" t="n">
        <f aca="false">C83</f>
        <v>464.342</v>
      </c>
    </row>
    <row r="83" customFormat="false" ht="61.65" hidden="false" customHeight="true" outlineLevel="0" collapsed="false">
      <c r="A83" s="29" t="s">
        <v>149</v>
      </c>
      <c r="B83" s="39" t="s">
        <v>150</v>
      </c>
      <c r="C83" s="28" t="n">
        <v>464.342</v>
      </c>
    </row>
    <row r="84" customFormat="false" ht="32.8" hidden="false" customHeight="false" outlineLevel="0" collapsed="false">
      <c r="A84" s="29" t="s">
        <v>151</v>
      </c>
      <c r="B84" s="27" t="s">
        <v>152</v>
      </c>
      <c r="C84" s="28" t="n">
        <f aca="false">C85</f>
        <v>23172.01934</v>
      </c>
    </row>
    <row r="85" customFormat="false" ht="32.8" hidden="false" customHeight="false" outlineLevel="0" collapsed="false">
      <c r="A85" s="29" t="s">
        <v>153</v>
      </c>
      <c r="B85" s="27" t="s">
        <v>154</v>
      </c>
      <c r="C85" s="28" t="n">
        <f aca="false">C86+C87</f>
        <v>23172.01934</v>
      </c>
    </row>
    <row r="86" customFormat="false" ht="48.65" hidden="false" customHeight="true" outlineLevel="0" collapsed="false">
      <c r="A86" s="31" t="s">
        <v>155</v>
      </c>
      <c r="B86" s="60" t="s">
        <v>156</v>
      </c>
      <c r="C86" s="28" t="n">
        <v>22840.94136</v>
      </c>
    </row>
    <row r="87" customFormat="false" ht="37.5" hidden="false" customHeight="true" outlineLevel="0" collapsed="false">
      <c r="A87" s="31" t="s">
        <v>157</v>
      </c>
      <c r="B87" s="60" t="s">
        <v>158</v>
      </c>
      <c r="C87" s="28" t="n">
        <v>331.07798</v>
      </c>
    </row>
    <row r="88" customFormat="false" ht="31.6" hidden="false" customHeight="true" outlineLevel="0" collapsed="false">
      <c r="A88" s="26" t="s">
        <v>159</v>
      </c>
      <c r="B88" s="27" t="s">
        <v>160</v>
      </c>
      <c r="C88" s="28" t="n">
        <f aca="false">C89</f>
        <v>0</v>
      </c>
    </row>
    <row r="89" customFormat="false" ht="33.25" hidden="false" customHeight="false" outlineLevel="0" collapsed="false">
      <c r="A89" s="29" t="s">
        <v>161</v>
      </c>
      <c r="B89" s="27" t="s">
        <v>162</v>
      </c>
      <c r="C89" s="28" t="n">
        <f aca="false">C90</f>
        <v>0</v>
      </c>
    </row>
    <row r="90" customFormat="false" ht="44.6" hidden="false" customHeight="true" outlineLevel="0" collapsed="false">
      <c r="A90" s="31" t="s">
        <v>163</v>
      </c>
      <c r="B90" s="60" t="s">
        <v>164</v>
      </c>
      <c r="C90" s="28" t="n">
        <v>0</v>
      </c>
    </row>
    <row r="91" customFormat="false" ht="64.1" hidden="false" customHeight="true" outlineLevel="0" collapsed="false">
      <c r="A91" s="26" t="s">
        <v>165</v>
      </c>
      <c r="B91" s="61" t="s">
        <v>166</v>
      </c>
      <c r="C91" s="28" t="n">
        <f aca="false">C92</f>
        <v>8416.55856</v>
      </c>
    </row>
    <row r="92" customFormat="false" ht="61.2" hidden="false" customHeight="true" outlineLevel="0" collapsed="false">
      <c r="A92" s="29" t="s">
        <v>167</v>
      </c>
      <c r="B92" s="27" t="s">
        <v>168</v>
      </c>
      <c r="C92" s="28" t="n">
        <f aca="false">C93+C94</f>
        <v>8416.55856</v>
      </c>
    </row>
    <row r="93" customFormat="false" ht="65.7" hidden="false" customHeight="true" outlineLevel="0" collapsed="false">
      <c r="A93" s="31" t="s">
        <v>169</v>
      </c>
      <c r="B93" s="60" t="s">
        <v>170</v>
      </c>
      <c r="C93" s="28" t="n">
        <v>2897.13574</v>
      </c>
    </row>
    <row r="94" customFormat="false" ht="66.5" hidden="false" customHeight="true" outlineLevel="0" collapsed="false">
      <c r="A94" s="31" t="s">
        <v>171</v>
      </c>
      <c r="B94" s="60" t="s">
        <v>172</v>
      </c>
      <c r="C94" s="28" t="n">
        <v>5519.42282</v>
      </c>
    </row>
    <row r="95" customFormat="false" ht="32.25" hidden="false" customHeight="true" outlineLevel="0" collapsed="false">
      <c r="A95" s="62" t="s">
        <v>173</v>
      </c>
      <c r="B95" s="25" t="s">
        <v>174</v>
      </c>
      <c r="C95" s="23" t="n">
        <f aca="false">C96</f>
        <v>3958.80084</v>
      </c>
    </row>
    <row r="96" customFormat="false" ht="19.7" hidden="false" customHeight="false" outlineLevel="0" collapsed="false">
      <c r="A96" s="26" t="s">
        <v>175</v>
      </c>
      <c r="B96" s="27" t="s">
        <v>176</v>
      </c>
      <c r="C96" s="28" t="n">
        <f aca="false">C97+C98+C99</f>
        <v>3958.80084</v>
      </c>
    </row>
    <row r="97" customFormat="false" ht="28.35" hidden="false" customHeight="true" outlineLevel="0" collapsed="false">
      <c r="A97" s="29" t="s">
        <v>177</v>
      </c>
      <c r="B97" s="27" t="s">
        <v>178</v>
      </c>
      <c r="C97" s="28" t="n">
        <v>364.73277</v>
      </c>
    </row>
    <row r="98" customFormat="false" ht="19.7" hidden="false" customHeight="false" outlineLevel="0" collapsed="false">
      <c r="A98" s="29" t="s">
        <v>179</v>
      </c>
      <c r="B98" s="27" t="s">
        <v>180</v>
      </c>
      <c r="C98" s="28" t="n">
        <v>42.80603</v>
      </c>
    </row>
    <row r="99" customFormat="false" ht="25.3" hidden="false" customHeight="true" outlineLevel="0" collapsed="false">
      <c r="A99" s="29" t="s">
        <v>181</v>
      </c>
      <c r="B99" s="27" t="s">
        <v>182</v>
      </c>
      <c r="C99" s="28" t="n">
        <f aca="false">C100+C101</f>
        <v>3551.26204</v>
      </c>
    </row>
    <row r="100" customFormat="false" ht="26.25" hidden="false" customHeight="true" outlineLevel="0" collapsed="false">
      <c r="A100" s="29" t="s">
        <v>183</v>
      </c>
      <c r="B100" s="39" t="s">
        <v>184</v>
      </c>
      <c r="C100" s="28" t="n">
        <v>2365.93004</v>
      </c>
    </row>
    <row r="101" customFormat="false" ht="21.9" hidden="false" customHeight="true" outlineLevel="0" collapsed="false">
      <c r="A101" s="31" t="s">
        <v>185</v>
      </c>
      <c r="B101" s="60" t="s">
        <v>186</v>
      </c>
      <c r="C101" s="28" t="n">
        <v>1185.332</v>
      </c>
    </row>
    <row r="102" customFormat="false" ht="35.85" hidden="false" customHeight="true" outlineLevel="0" collapsed="false">
      <c r="A102" s="36" t="s">
        <v>187</v>
      </c>
      <c r="B102" s="63" t="s">
        <v>188</v>
      </c>
      <c r="C102" s="23" t="n">
        <f aca="false">C103+C108</f>
        <v>8977.36325</v>
      </c>
    </row>
    <row r="103" customFormat="false" ht="19.7" hidden="false" customHeight="false" outlineLevel="0" collapsed="false">
      <c r="A103" s="26" t="s">
        <v>189</v>
      </c>
      <c r="B103" s="27" t="s">
        <v>190</v>
      </c>
      <c r="C103" s="28" t="n">
        <f aca="false">C104</f>
        <v>6722.11446</v>
      </c>
    </row>
    <row r="104" customFormat="false" ht="32.5" hidden="false" customHeight="true" outlineLevel="0" collapsed="false">
      <c r="A104" s="29" t="s">
        <v>191</v>
      </c>
      <c r="B104" s="27" t="s">
        <v>192</v>
      </c>
      <c r="C104" s="28" t="n">
        <f aca="false">C105+C106+C107</f>
        <v>6722.11446</v>
      </c>
    </row>
    <row r="105" customFormat="false" ht="55.95" hidden="false" customHeight="true" outlineLevel="0" collapsed="false">
      <c r="A105" s="29" t="s">
        <v>193</v>
      </c>
      <c r="B105" s="30" t="s">
        <v>194</v>
      </c>
      <c r="C105" s="28" t="n">
        <v>4469.6581</v>
      </c>
    </row>
    <row r="106" customFormat="false" ht="37.2" hidden="false" customHeight="true" outlineLevel="0" collapsed="false">
      <c r="A106" s="29" t="s">
        <v>195</v>
      </c>
      <c r="B106" s="38" t="s">
        <v>196</v>
      </c>
      <c r="C106" s="28" t="n">
        <v>782.57954</v>
      </c>
    </row>
    <row r="107" customFormat="false" ht="54.5" hidden="false" customHeight="true" outlineLevel="0" collapsed="false">
      <c r="A107" s="29" t="s">
        <v>197</v>
      </c>
      <c r="B107" s="38" t="s">
        <v>198</v>
      </c>
      <c r="C107" s="28" t="n">
        <v>1469.87682</v>
      </c>
    </row>
    <row r="108" customFormat="false" ht="28.85" hidden="false" customHeight="true" outlineLevel="0" collapsed="false">
      <c r="A108" s="29" t="s">
        <v>199</v>
      </c>
      <c r="B108" s="27" t="s">
        <v>200</v>
      </c>
      <c r="C108" s="28" t="n">
        <f aca="false">C109+C113+C115</f>
        <v>2255.24879</v>
      </c>
    </row>
    <row r="109" customFormat="false" ht="37.2" hidden="false" customHeight="true" outlineLevel="0" collapsed="false">
      <c r="A109" s="29" t="s">
        <v>201</v>
      </c>
      <c r="B109" s="27" t="s">
        <v>202</v>
      </c>
      <c r="C109" s="28" t="n">
        <f aca="false">C110+C111</f>
        <v>1768.67591</v>
      </c>
    </row>
    <row r="110" s="45" customFormat="true" ht="42" hidden="false" customHeight="true" outlineLevel="0" collapsed="false">
      <c r="A110" s="31" t="s">
        <v>201</v>
      </c>
      <c r="B110" s="60" t="s">
        <v>202</v>
      </c>
      <c r="C110" s="28" t="n">
        <v>1722.04967</v>
      </c>
      <c r="XEB110" s="4"/>
      <c r="XEC110" s="4"/>
      <c r="XED110" s="4"/>
      <c r="XEE110" s="4"/>
      <c r="XEF110" s="4"/>
      <c r="XEG110" s="4"/>
      <c r="XEH110" s="4"/>
      <c r="XEI110" s="4"/>
      <c r="XEJ110" s="4"/>
      <c r="XEK110" s="4"/>
      <c r="XEL110" s="4"/>
      <c r="XEM110" s="4"/>
      <c r="XEN110" s="4"/>
      <c r="XEO110" s="4"/>
      <c r="XEP110" s="4"/>
      <c r="XEQ110" s="4"/>
      <c r="XER110" s="4"/>
      <c r="XES110" s="4"/>
      <c r="XET110" s="4"/>
      <c r="XEU110" s="4"/>
      <c r="XEV110" s="4"/>
      <c r="XEW110" s="4"/>
      <c r="XEX110" s="4"/>
      <c r="XEY110" s="4"/>
      <c r="XEZ110" s="4"/>
      <c r="XFA110" s="4"/>
      <c r="XFB110" s="4"/>
      <c r="XFC110" s="4"/>
      <c r="XFD110" s="4"/>
    </row>
    <row r="111" s="45" customFormat="true" ht="42.15" hidden="false" customHeight="true" outlineLevel="0" collapsed="false">
      <c r="A111" s="31" t="s">
        <v>201</v>
      </c>
      <c r="B111" s="60" t="s">
        <v>202</v>
      </c>
      <c r="C111" s="28" t="n">
        <v>46.62624</v>
      </c>
      <c r="XEB111" s="4"/>
      <c r="XEC111" s="4"/>
      <c r="XED111" s="4"/>
      <c r="XEE111" s="4"/>
      <c r="XEF111" s="4"/>
      <c r="XEG111" s="4"/>
      <c r="XEH111" s="4"/>
      <c r="XEI111" s="4"/>
      <c r="XEJ111" s="4"/>
      <c r="XEK111" s="4"/>
      <c r="XEL111" s="4"/>
      <c r="XEM111" s="4"/>
      <c r="XEN111" s="4"/>
      <c r="XEO111" s="4"/>
      <c r="XEP111" s="4"/>
      <c r="XEQ111" s="4"/>
      <c r="XER111" s="4"/>
      <c r="XES111" s="4"/>
      <c r="XET111" s="4"/>
      <c r="XEU111" s="4"/>
      <c r="XEV111" s="4"/>
      <c r="XEW111" s="4"/>
      <c r="XEX111" s="4"/>
      <c r="XEY111" s="4"/>
      <c r="XEZ111" s="4"/>
      <c r="XFA111" s="4"/>
      <c r="XFB111" s="4"/>
      <c r="XFC111" s="4"/>
      <c r="XFD111" s="4"/>
    </row>
    <row r="112" customFormat="false" ht="26.95" hidden="false" customHeight="true" outlineLevel="0" collapsed="false">
      <c r="A112" s="64" t="s">
        <v>203</v>
      </c>
      <c r="B112" s="65" t="s">
        <v>204</v>
      </c>
      <c r="C112" s="28" t="n">
        <f aca="false">C113+C115</f>
        <v>486.57288</v>
      </c>
    </row>
    <row r="113" customFormat="false" ht="38.15" hidden="false" customHeight="true" outlineLevel="0" collapsed="false">
      <c r="A113" s="31" t="s">
        <v>205</v>
      </c>
      <c r="B113" s="60" t="s">
        <v>206</v>
      </c>
      <c r="C113" s="28" t="n">
        <f aca="false">C114</f>
        <v>66.39554</v>
      </c>
    </row>
    <row r="114" s="45" customFormat="true" ht="40" hidden="false" customHeight="true" outlineLevel="0" collapsed="false">
      <c r="A114" s="31" t="s">
        <v>205</v>
      </c>
      <c r="B114" s="60" t="s">
        <v>206</v>
      </c>
      <c r="C114" s="28" t="n">
        <v>66.39554</v>
      </c>
      <c r="XEB114" s="4"/>
      <c r="XEC114" s="4"/>
      <c r="XED114" s="4"/>
      <c r="XEE114" s="4"/>
      <c r="XEF114" s="4"/>
      <c r="XEG114" s="4"/>
      <c r="XEH114" s="4"/>
      <c r="XEI114" s="4"/>
      <c r="XEJ114" s="4"/>
      <c r="XEK114" s="4"/>
      <c r="XEL114" s="4"/>
      <c r="XEM114" s="4"/>
      <c r="XEN114" s="4"/>
      <c r="XEO114" s="4"/>
      <c r="XEP114" s="4"/>
      <c r="XEQ114" s="4"/>
      <c r="XER114" s="4"/>
      <c r="XES114" s="4"/>
      <c r="XET114" s="4"/>
      <c r="XEU114" s="4"/>
      <c r="XEV114" s="4"/>
      <c r="XEW114" s="4"/>
      <c r="XEX114" s="4"/>
      <c r="XEY114" s="4"/>
      <c r="XEZ114" s="4"/>
      <c r="XFA114" s="4"/>
      <c r="XFB114" s="4"/>
      <c r="XFC114" s="4"/>
      <c r="XFD114" s="4"/>
    </row>
    <row r="115" s="45" customFormat="true" ht="40" hidden="false" customHeight="true" outlineLevel="0" collapsed="false">
      <c r="A115" s="64" t="s">
        <v>207</v>
      </c>
      <c r="B115" s="66" t="s">
        <v>208</v>
      </c>
      <c r="C115" s="28" t="n">
        <f aca="false">SUM(C116:C118)</f>
        <v>420.17734</v>
      </c>
      <c r="XEB115" s="4"/>
      <c r="XEC115" s="4"/>
      <c r="XED115" s="4"/>
      <c r="XEE115" s="4"/>
      <c r="XEF115" s="4"/>
      <c r="XEG115" s="4"/>
      <c r="XEH115" s="4"/>
      <c r="XEI115" s="4"/>
      <c r="XEJ115" s="4"/>
      <c r="XEK115" s="4"/>
      <c r="XEL115" s="4"/>
      <c r="XEM115" s="4"/>
      <c r="XEN115" s="4"/>
      <c r="XEO115" s="4"/>
      <c r="XEP115" s="4"/>
      <c r="XEQ115" s="4"/>
      <c r="XER115" s="4"/>
      <c r="XES115" s="4"/>
      <c r="XET115" s="4"/>
      <c r="XEU115" s="4"/>
      <c r="XEV115" s="4"/>
      <c r="XEW115" s="4"/>
      <c r="XEX115" s="4"/>
      <c r="XEY115" s="4"/>
      <c r="XEZ115" s="4"/>
      <c r="XFA115" s="4"/>
      <c r="XFB115" s="4"/>
      <c r="XFC115" s="4"/>
      <c r="XFD115" s="4"/>
    </row>
    <row r="116" s="45" customFormat="true" ht="40" hidden="false" customHeight="true" outlineLevel="0" collapsed="false">
      <c r="A116" s="64" t="s">
        <v>207</v>
      </c>
      <c r="B116" s="66" t="s">
        <v>208</v>
      </c>
      <c r="C116" s="28" t="n">
        <v>80</v>
      </c>
      <c r="XEB116" s="4"/>
      <c r="XEC116" s="4"/>
      <c r="XED116" s="4"/>
      <c r="XEE116" s="4"/>
      <c r="XEF116" s="4"/>
      <c r="XEG116" s="4"/>
      <c r="XEH116" s="4"/>
      <c r="XEI116" s="4"/>
      <c r="XEJ116" s="4"/>
      <c r="XEK116" s="4"/>
      <c r="XEL116" s="4"/>
      <c r="XEM116" s="4"/>
      <c r="XEN116" s="4"/>
      <c r="XEO116" s="4"/>
      <c r="XEP116" s="4"/>
      <c r="XEQ116" s="4"/>
      <c r="XER116" s="4"/>
      <c r="XES116" s="4"/>
      <c r="XET116" s="4"/>
      <c r="XEU116" s="4"/>
      <c r="XEV116" s="4"/>
      <c r="XEW116" s="4"/>
      <c r="XEX116" s="4"/>
      <c r="XEY116" s="4"/>
      <c r="XEZ116" s="4"/>
      <c r="XFA116" s="4"/>
      <c r="XFB116" s="4"/>
      <c r="XFC116" s="4"/>
      <c r="XFD116" s="4"/>
    </row>
    <row r="117" s="45" customFormat="true" ht="38.35" hidden="false" customHeight="true" outlineLevel="0" collapsed="false">
      <c r="A117" s="64" t="s">
        <v>207</v>
      </c>
      <c r="B117" s="66" t="s">
        <v>208</v>
      </c>
      <c r="C117" s="28" t="n">
        <v>340.03334</v>
      </c>
      <c r="XEB117" s="4"/>
      <c r="XEC117" s="4"/>
      <c r="XED117" s="4"/>
      <c r="XEE117" s="4"/>
      <c r="XEF117" s="4"/>
      <c r="XEG117" s="4"/>
      <c r="XEH117" s="4"/>
      <c r="XEI117" s="4"/>
      <c r="XEJ117" s="4"/>
      <c r="XEK117" s="4"/>
      <c r="XEL117" s="4"/>
      <c r="XEM117" s="4"/>
      <c r="XEN117" s="4"/>
      <c r="XEO117" s="4"/>
      <c r="XEP117" s="4"/>
      <c r="XEQ117" s="4"/>
      <c r="XER117" s="4"/>
      <c r="XES117" s="4"/>
      <c r="XET117" s="4"/>
      <c r="XEU117" s="4"/>
      <c r="XEV117" s="4"/>
      <c r="XEW117" s="4"/>
      <c r="XEX117" s="4"/>
      <c r="XEY117" s="4"/>
      <c r="XEZ117" s="4"/>
      <c r="XFA117" s="4"/>
      <c r="XFB117" s="4"/>
      <c r="XFC117" s="4"/>
      <c r="XFD117" s="4"/>
    </row>
    <row r="118" s="45" customFormat="true" ht="38.35" hidden="false" customHeight="true" outlineLevel="0" collapsed="false">
      <c r="A118" s="64" t="s">
        <v>207</v>
      </c>
      <c r="B118" s="66" t="s">
        <v>208</v>
      </c>
      <c r="C118" s="28" t="n">
        <v>0.144</v>
      </c>
      <c r="XEB118" s="4"/>
      <c r="XEC118" s="4"/>
      <c r="XED118" s="4"/>
      <c r="XEE118" s="4"/>
      <c r="XEF118" s="4"/>
      <c r="XEG118" s="4"/>
      <c r="XEH118" s="4"/>
      <c r="XEI118" s="4"/>
      <c r="XEJ118" s="4"/>
      <c r="XEK118" s="4"/>
      <c r="XEL118" s="4"/>
      <c r="XEM118" s="4"/>
      <c r="XEN118" s="4"/>
      <c r="XEO118" s="4"/>
      <c r="XEP118" s="4"/>
      <c r="XEQ118" s="4"/>
      <c r="XER118" s="4"/>
      <c r="XES118" s="4"/>
      <c r="XET118" s="4"/>
      <c r="XEU118" s="4"/>
      <c r="XEV118" s="4"/>
      <c r="XEW118" s="4"/>
      <c r="XEX118" s="4"/>
      <c r="XEY118" s="4"/>
      <c r="XEZ118" s="4"/>
      <c r="XFA118" s="4"/>
      <c r="XFB118" s="4"/>
      <c r="XFC118" s="4"/>
      <c r="XFD118" s="4"/>
    </row>
    <row r="119" customFormat="false" ht="36.4" hidden="false" customHeight="true" outlineLevel="0" collapsed="false">
      <c r="A119" s="24" t="s">
        <v>209</v>
      </c>
      <c r="B119" s="25" t="s">
        <v>210</v>
      </c>
      <c r="C119" s="23" t="n">
        <f aca="false">C120+C124+C129</f>
        <v>6079.87422</v>
      </c>
    </row>
    <row r="120" customFormat="false" ht="30.65" hidden="false" customHeight="true" outlineLevel="0" collapsed="false">
      <c r="A120" s="26" t="s">
        <v>211</v>
      </c>
      <c r="B120" s="27" t="s">
        <v>212</v>
      </c>
      <c r="C120" s="28" t="n">
        <f aca="false">C121</f>
        <v>588.99948</v>
      </c>
    </row>
    <row r="121" customFormat="false" ht="28.35" hidden="false" customHeight="true" outlineLevel="0" collapsed="false">
      <c r="A121" s="29" t="s">
        <v>213</v>
      </c>
      <c r="B121" s="27" t="s">
        <v>214</v>
      </c>
      <c r="C121" s="28" t="n">
        <f aca="false">C122+C123</f>
        <v>588.99948</v>
      </c>
    </row>
    <row r="122" customFormat="false" ht="35.45" hidden="false" customHeight="true" outlineLevel="0" collapsed="false">
      <c r="A122" s="31" t="s">
        <v>215</v>
      </c>
      <c r="B122" s="60" t="s">
        <v>216</v>
      </c>
      <c r="C122" s="28" t="n">
        <v>583.21248</v>
      </c>
    </row>
    <row r="123" customFormat="false" ht="40" hidden="false" customHeight="true" outlineLevel="0" collapsed="false">
      <c r="A123" s="29" t="s">
        <v>217</v>
      </c>
      <c r="B123" s="39" t="s">
        <v>218</v>
      </c>
      <c r="C123" s="28" t="n">
        <v>5.787</v>
      </c>
    </row>
    <row r="124" customFormat="false" ht="66.95" hidden="false" customHeight="true" outlineLevel="0" collapsed="false">
      <c r="A124" s="26" t="s">
        <v>219</v>
      </c>
      <c r="B124" s="27" t="s">
        <v>220</v>
      </c>
      <c r="C124" s="28" t="n">
        <f aca="false">C125</f>
        <v>1135</v>
      </c>
    </row>
    <row r="125" customFormat="false" ht="71.4" hidden="false" customHeight="true" outlineLevel="0" collapsed="false">
      <c r="A125" s="26" t="s">
        <v>221</v>
      </c>
      <c r="B125" s="27" t="s">
        <v>222</v>
      </c>
      <c r="C125" s="28" t="n">
        <f aca="false">C126+C127</f>
        <v>1135</v>
      </c>
    </row>
    <row r="126" s="70" customFormat="true" ht="70.55" hidden="true" customHeight="true" outlineLevel="0" collapsed="false">
      <c r="A126" s="67" t="s">
        <v>223</v>
      </c>
      <c r="B126" s="68" t="s">
        <v>224</v>
      </c>
      <c r="C126" s="69" t="n">
        <v>0</v>
      </c>
    </row>
    <row r="127" customFormat="false" ht="64.1" hidden="false" customHeight="true" outlineLevel="0" collapsed="false">
      <c r="A127" s="29" t="s">
        <v>225</v>
      </c>
      <c r="B127" s="39" t="s">
        <v>226</v>
      </c>
      <c r="C127" s="28" t="n">
        <f aca="false">C128</f>
        <v>1135</v>
      </c>
    </row>
    <row r="128" customFormat="false" ht="82.25" hidden="false" customHeight="true" outlineLevel="0" collapsed="false">
      <c r="A128" s="31" t="s">
        <v>227</v>
      </c>
      <c r="B128" s="39" t="s">
        <v>228</v>
      </c>
      <c r="C128" s="28" t="n">
        <v>1135</v>
      </c>
    </row>
    <row r="129" customFormat="false" ht="41.25" hidden="false" customHeight="true" outlineLevel="0" collapsed="false">
      <c r="A129" s="26" t="s">
        <v>229</v>
      </c>
      <c r="B129" s="71" t="s">
        <v>230</v>
      </c>
      <c r="C129" s="28" t="n">
        <f aca="false">C130+C132</f>
        <v>4355.87474</v>
      </c>
    </row>
    <row r="130" customFormat="false" ht="31.6" hidden="false" customHeight="true" outlineLevel="0" collapsed="false">
      <c r="A130" s="26" t="s">
        <v>231</v>
      </c>
      <c r="B130" s="27" t="s">
        <v>232</v>
      </c>
      <c r="C130" s="28" t="n">
        <f aca="false">C131</f>
        <v>3796.87474</v>
      </c>
    </row>
    <row r="131" customFormat="false" ht="39.75" hidden="false" customHeight="true" outlineLevel="0" collapsed="false">
      <c r="A131" s="31" t="s">
        <v>233</v>
      </c>
      <c r="B131" s="39" t="s">
        <v>234</v>
      </c>
      <c r="C131" s="28" t="n">
        <v>3796.87474</v>
      </c>
    </row>
    <row r="132" customFormat="false" ht="59.2" hidden="false" customHeight="true" outlineLevel="0" collapsed="false">
      <c r="A132" s="31" t="s">
        <v>235</v>
      </c>
      <c r="B132" s="39" t="s">
        <v>236</v>
      </c>
      <c r="C132" s="28" t="n">
        <v>559</v>
      </c>
    </row>
    <row r="133" customFormat="false" ht="27.75" hidden="false" customHeight="true" outlineLevel="0" collapsed="false">
      <c r="A133" s="36" t="s">
        <v>237</v>
      </c>
      <c r="B133" s="25" t="s">
        <v>238</v>
      </c>
      <c r="C133" s="23" t="n">
        <f aca="false">C134+C159+C162+C164+C174</f>
        <v>14709.68071</v>
      </c>
    </row>
    <row r="134" customFormat="false" ht="35.7" hidden="false" customHeight="true" outlineLevel="0" collapsed="false">
      <c r="A134" s="29" t="s">
        <v>239</v>
      </c>
      <c r="B134" s="72" t="s">
        <v>240</v>
      </c>
      <c r="C134" s="28" t="n">
        <f aca="false">C135+C137+C139+C141+C143+C144+C146+C148+C151+C153+C155+C157</f>
        <v>2021.8427</v>
      </c>
    </row>
    <row r="135" customFormat="false" ht="49.45" hidden="false" customHeight="true" outlineLevel="0" collapsed="false">
      <c r="A135" s="29" t="s">
        <v>241</v>
      </c>
      <c r="B135" s="73" t="s">
        <v>242</v>
      </c>
      <c r="C135" s="28" t="n">
        <f aca="false">C136</f>
        <v>24.30373</v>
      </c>
    </row>
    <row r="136" customFormat="false" ht="68.85" hidden="false" customHeight="true" outlineLevel="0" collapsed="false">
      <c r="A136" s="29" t="s">
        <v>243</v>
      </c>
      <c r="B136" s="74" t="s">
        <v>244</v>
      </c>
      <c r="C136" s="51" t="n">
        <v>24.30373</v>
      </c>
    </row>
    <row r="137" customFormat="false" ht="64.1" hidden="false" customHeight="true" outlineLevel="0" collapsed="false">
      <c r="A137" s="29" t="s">
        <v>245</v>
      </c>
      <c r="B137" s="72" t="s">
        <v>246</v>
      </c>
      <c r="C137" s="28" t="n">
        <f aca="false">C138</f>
        <v>423.14176</v>
      </c>
    </row>
    <row r="138" customFormat="false" ht="82.25" hidden="false" customHeight="true" outlineLevel="0" collapsed="false">
      <c r="A138" s="29" t="s">
        <v>247</v>
      </c>
      <c r="B138" s="39" t="s">
        <v>248</v>
      </c>
      <c r="C138" s="51" t="n">
        <v>423.14176</v>
      </c>
    </row>
    <row r="139" customFormat="false" ht="47.85" hidden="false" customHeight="true" outlineLevel="0" collapsed="false">
      <c r="A139" s="29" t="s">
        <v>249</v>
      </c>
      <c r="B139" s="27" t="s">
        <v>250</v>
      </c>
      <c r="C139" s="28" t="n">
        <f aca="false">C140</f>
        <v>249.2775</v>
      </c>
    </row>
    <row r="140" customFormat="false" ht="65.7" hidden="false" customHeight="true" outlineLevel="0" collapsed="false">
      <c r="A140" s="29" t="s">
        <v>251</v>
      </c>
      <c r="B140" s="39" t="s">
        <v>252</v>
      </c>
      <c r="C140" s="51" t="n">
        <v>249.2775</v>
      </c>
    </row>
    <row r="141" customFormat="false" ht="54.35" hidden="true" customHeight="true" outlineLevel="0" collapsed="false">
      <c r="A141" s="32" t="s">
        <v>253</v>
      </c>
      <c r="B141" s="54" t="s">
        <v>254</v>
      </c>
      <c r="C141" s="34" t="n">
        <f aca="false">C142</f>
        <v>0</v>
      </c>
    </row>
    <row r="142" customFormat="false" ht="68.95" hidden="true" customHeight="true" outlineLevel="0" collapsed="false">
      <c r="A142" s="32" t="s">
        <v>255</v>
      </c>
      <c r="B142" s="55" t="s">
        <v>256</v>
      </c>
      <c r="C142" s="75" t="n">
        <v>0</v>
      </c>
    </row>
    <row r="143" customFormat="false" ht="68.95" hidden="false" customHeight="true" outlineLevel="0" collapsed="false">
      <c r="A143" s="31" t="s">
        <v>257</v>
      </c>
      <c r="B143" s="38" t="s">
        <v>258</v>
      </c>
      <c r="C143" s="51" t="n">
        <v>1</v>
      </c>
    </row>
    <row r="144" customFormat="false" ht="68.95" hidden="false" customHeight="true" outlineLevel="0" collapsed="false">
      <c r="A144" s="29" t="s">
        <v>259</v>
      </c>
      <c r="B144" s="27" t="s">
        <v>260</v>
      </c>
      <c r="C144" s="28" t="n">
        <f aca="false">C145</f>
        <v>18.78636</v>
      </c>
    </row>
    <row r="145" customFormat="false" ht="69.75" hidden="false" customHeight="true" outlineLevel="0" collapsed="false">
      <c r="A145" s="29" t="s">
        <v>261</v>
      </c>
      <c r="B145" s="39" t="s">
        <v>260</v>
      </c>
      <c r="C145" s="51" t="n">
        <v>18.78636</v>
      </c>
    </row>
    <row r="146" customFormat="false" ht="65.05" hidden="false" customHeight="true" outlineLevel="0" collapsed="false">
      <c r="A146" s="26" t="s">
        <v>262</v>
      </c>
      <c r="B146" s="27" t="s">
        <v>263</v>
      </c>
      <c r="C146" s="28" t="n">
        <f aca="false">C147</f>
        <v>83.50525</v>
      </c>
    </row>
    <row r="147" customFormat="false" ht="82.25" hidden="false" customHeight="true" outlineLevel="0" collapsed="false">
      <c r="A147" s="26" t="s">
        <v>264</v>
      </c>
      <c r="B147" s="39" t="s">
        <v>265</v>
      </c>
      <c r="C147" s="28" t="n">
        <v>83.50525</v>
      </c>
    </row>
    <row r="148" customFormat="false" ht="68.15" hidden="false" customHeight="true" outlineLevel="0" collapsed="false">
      <c r="A148" s="76" t="s">
        <v>266</v>
      </c>
      <c r="B148" s="61" t="s">
        <v>267</v>
      </c>
      <c r="C148" s="28" t="n">
        <f aca="false">C149+C150</f>
        <v>113.70186</v>
      </c>
    </row>
    <row r="149" customFormat="false" ht="111.9" hidden="false" customHeight="true" outlineLevel="0" collapsed="false">
      <c r="A149" s="26" t="s">
        <v>268</v>
      </c>
      <c r="B149" s="39" t="s">
        <v>269</v>
      </c>
      <c r="C149" s="28" t="n">
        <v>113.70186</v>
      </c>
    </row>
    <row r="150" customFormat="false" ht="141.85" hidden="true" customHeight="true" outlineLevel="0" collapsed="false">
      <c r="A150" s="52" t="s">
        <v>270</v>
      </c>
      <c r="B150" s="77" t="s">
        <v>271</v>
      </c>
      <c r="C150" s="34" t="n">
        <v>0</v>
      </c>
    </row>
    <row r="151" customFormat="false" ht="60" hidden="false" customHeight="true" outlineLevel="0" collapsed="false">
      <c r="A151" s="76" t="s">
        <v>272</v>
      </c>
      <c r="B151" s="61" t="s">
        <v>273</v>
      </c>
      <c r="C151" s="28" t="n">
        <f aca="false">C152</f>
        <v>6.24195</v>
      </c>
    </row>
    <row r="152" customFormat="false" ht="68.95" hidden="false" customHeight="true" outlineLevel="0" collapsed="false">
      <c r="A152" s="26" t="s">
        <v>274</v>
      </c>
      <c r="B152" s="39" t="s">
        <v>275</v>
      </c>
      <c r="C152" s="51" t="n">
        <v>6.24195</v>
      </c>
    </row>
    <row r="153" customFormat="false" ht="79.5" hidden="true" customHeight="true" outlineLevel="0" collapsed="false">
      <c r="A153" s="52" t="s">
        <v>276</v>
      </c>
      <c r="B153" s="78" t="s">
        <v>277</v>
      </c>
      <c r="C153" s="34" t="n">
        <f aca="false">C154</f>
        <v>0</v>
      </c>
    </row>
    <row r="154" customFormat="false" ht="90.85" hidden="true" customHeight="true" outlineLevel="0" collapsed="false">
      <c r="A154" s="52" t="s">
        <v>278</v>
      </c>
      <c r="B154" s="78" t="s">
        <v>279</v>
      </c>
      <c r="C154" s="34" t="n">
        <v>0</v>
      </c>
    </row>
    <row r="155" customFormat="false" ht="52.7" hidden="false" customHeight="true" outlineLevel="0" collapsed="false">
      <c r="A155" s="26" t="s">
        <v>280</v>
      </c>
      <c r="B155" s="61" t="s">
        <v>281</v>
      </c>
      <c r="C155" s="28" t="n">
        <f aca="false">C156</f>
        <v>170.4259</v>
      </c>
    </row>
    <row r="156" customFormat="false" ht="64.1" hidden="false" customHeight="true" outlineLevel="0" collapsed="false">
      <c r="A156" s="26" t="s">
        <v>282</v>
      </c>
      <c r="B156" s="39" t="s">
        <v>283</v>
      </c>
      <c r="C156" s="51" t="n">
        <v>170.4259</v>
      </c>
    </row>
    <row r="157" customFormat="false" ht="55.95" hidden="false" customHeight="true" outlineLevel="0" collapsed="false">
      <c r="A157" s="76" t="s">
        <v>284</v>
      </c>
      <c r="B157" s="61" t="s">
        <v>285</v>
      </c>
      <c r="C157" s="28" t="n">
        <f aca="false">C158</f>
        <v>931.45839</v>
      </c>
    </row>
    <row r="158" customFormat="false" ht="74.65" hidden="false" customHeight="true" outlineLevel="0" collapsed="false">
      <c r="A158" s="26" t="s">
        <v>286</v>
      </c>
      <c r="B158" s="39" t="s">
        <v>287</v>
      </c>
      <c r="C158" s="51" t="n">
        <v>931.45839</v>
      </c>
    </row>
    <row r="159" customFormat="false" ht="40" hidden="false" customHeight="true" outlineLevel="0" collapsed="false">
      <c r="A159" s="26" t="s">
        <v>288</v>
      </c>
      <c r="B159" s="61" t="s">
        <v>289</v>
      </c>
      <c r="C159" s="28" t="n">
        <f aca="false">C161+C160</f>
        <v>106.98934</v>
      </c>
    </row>
    <row r="160" customFormat="false" ht="65.2" hidden="false" customHeight="true" outlineLevel="0" collapsed="false">
      <c r="A160" s="43" t="s">
        <v>290</v>
      </c>
      <c r="B160" s="61" t="s">
        <v>291</v>
      </c>
      <c r="C160" s="51" t="n">
        <v>96.98934</v>
      </c>
    </row>
    <row r="161" customFormat="false" ht="51.9" hidden="false" customHeight="true" outlineLevel="0" collapsed="false">
      <c r="A161" s="43" t="s">
        <v>292</v>
      </c>
      <c r="B161" s="61" t="s">
        <v>293</v>
      </c>
      <c r="C161" s="51" t="n">
        <v>10</v>
      </c>
    </row>
    <row r="162" customFormat="false" ht="70.55" hidden="true" customHeight="true" outlineLevel="0" collapsed="false">
      <c r="A162" s="52" t="s">
        <v>294</v>
      </c>
      <c r="B162" s="53" t="s">
        <v>295</v>
      </c>
      <c r="C162" s="75" t="n">
        <f aca="false">C163</f>
        <v>0</v>
      </c>
    </row>
    <row r="163" customFormat="false" ht="58.4" hidden="true" customHeight="true" outlineLevel="0" collapsed="false">
      <c r="A163" s="52" t="s">
        <v>296</v>
      </c>
      <c r="B163" s="53" t="s">
        <v>297</v>
      </c>
      <c r="C163" s="75" t="n">
        <v>0</v>
      </c>
    </row>
    <row r="164" customFormat="false" ht="33.25" hidden="false" customHeight="true" outlineLevel="0" collapsed="false">
      <c r="A164" s="26" t="s">
        <v>298</v>
      </c>
      <c r="B164" s="61" t="s">
        <v>299</v>
      </c>
      <c r="C164" s="28" t="n">
        <f aca="false">C165+C166+C167+C168+C171+C172+C173</f>
        <v>1928.85279</v>
      </c>
    </row>
    <row r="165" customFormat="false" ht="44.6" hidden="false" customHeight="true" outlineLevel="0" collapsed="false">
      <c r="A165" s="29" t="s">
        <v>300</v>
      </c>
      <c r="B165" s="79" t="s">
        <v>301</v>
      </c>
      <c r="C165" s="51" t="n">
        <v>1323.81372</v>
      </c>
    </row>
    <row r="166" customFormat="false" ht="51.9" hidden="false" customHeight="true" outlineLevel="0" collapsed="false">
      <c r="A166" s="43" t="s">
        <v>302</v>
      </c>
      <c r="B166" s="79" t="s">
        <v>303</v>
      </c>
      <c r="C166" s="51" t="n">
        <v>500</v>
      </c>
    </row>
    <row r="167" customFormat="false" ht="51.9" hidden="false" customHeight="true" outlineLevel="0" collapsed="false">
      <c r="A167" s="43" t="s">
        <v>302</v>
      </c>
      <c r="B167" s="79" t="s">
        <v>304</v>
      </c>
      <c r="C167" s="51" t="n">
        <v>100.68</v>
      </c>
    </row>
    <row r="168" customFormat="false" ht="41.35" hidden="true" customHeight="true" outlineLevel="0" collapsed="false">
      <c r="A168" s="32" t="s">
        <v>305</v>
      </c>
      <c r="B168" s="53" t="s">
        <v>306</v>
      </c>
      <c r="C168" s="75" t="n">
        <f aca="false">C169+C170</f>
        <v>0</v>
      </c>
    </row>
    <row r="169" customFormat="false" ht="111.15" hidden="true" customHeight="false" outlineLevel="0" collapsed="false">
      <c r="A169" s="32" t="s">
        <v>305</v>
      </c>
      <c r="B169" s="80" t="s">
        <v>307</v>
      </c>
      <c r="C169" s="75" t="n">
        <v>0</v>
      </c>
    </row>
    <row r="170" customFormat="false" ht="95.7" hidden="true" customHeight="true" outlineLevel="0" collapsed="false">
      <c r="A170" s="32" t="s">
        <v>305</v>
      </c>
      <c r="B170" s="53" t="s">
        <v>307</v>
      </c>
      <c r="C170" s="75" t="n">
        <v>0</v>
      </c>
    </row>
    <row r="171" customFormat="false" ht="47.85" hidden="true" customHeight="true" outlineLevel="0" collapsed="false">
      <c r="A171" s="32" t="s">
        <v>308</v>
      </c>
      <c r="B171" s="53" t="s">
        <v>309</v>
      </c>
      <c r="C171" s="34" t="n">
        <v>0</v>
      </c>
    </row>
    <row r="172" customFormat="false" ht="105.45" hidden="true" customHeight="true" outlineLevel="0" collapsed="false">
      <c r="A172" s="32" t="s">
        <v>310</v>
      </c>
      <c r="B172" s="53" t="s">
        <v>311</v>
      </c>
      <c r="C172" s="34" t="n">
        <v>0</v>
      </c>
    </row>
    <row r="173" customFormat="false" ht="64.1" hidden="false" customHeight="true" outlineLevel="0" collapsed="false">
      <c r="A173" s="29" t="s">
        <v>312</v>
      </c>
      <c r="B173" s="61" t="s">
        <v>313</v>
      </c>
      <c r="C173" s="28" t="n">
        <v>4.35907</v>
      </c>
    </row>
    <row r="174" customFormat="false" ht="30.75" hidden="false" customHeight="true" outlineLevel="0" collapsed="false">
      <c r="A174" s="29" t="s">
        <v>314</v>
      </c>
      <c r="B174" s="72" t="s">
        <v>315</v>
      </c>
      <c r="C174" s="28" t="n">
        <f aca="false">C175+C179</f>
        <v>10651.99588</v>
      </c>
    </row>
    <row r="175" customFormat="false" ht="79.5" hidden="false" customHeight="true" outlineLevel="0" collapsed="false">
      <c r="A175" s="29" t="s">
        <v>316</v>
      </c>
      <c r="B175" s="71" t="s">
        <v>317</v>
      </c>
      <c r="C175" s="28" t="n">
        <f aca="false">C176+C177+C178</f>
        <v>10340.54547</v>
      </c>
    </row>
    <row r="176" s="45" customFormat="true" ht="130.1" hidden="false" customHeight="true" outlineLevel="0" collapsed="false">
      <c r="A176" s="81" t="s">
        <v>316</v>
      </c>
      <c r="B176" s="82" t="s">
        <v>318</v>
      </c>
      <c r="C176" s="51" t="n">
        <v>364.30247</v>
      </c>
      <c r="XEB176" s="4"/>
      <c r="XEC176" s="4"/>
      <c r="XED176" s="4"/>
      <c r="XEE176" s="4"/>
      <c r="XEF176" s="4"/>
      <c r="XEG176" s="4"/>
      <c r="XEH176" s="4"/>
      <c r="XEI176" s="4"/>
      <c r="XEJ176" s="4"/>
      <c r="XEK176" s="4"/>
      <c r="XEL176" s="4"/>
      <c r="XEM176" s="4"/>
      <c r="XEN176" s="4"/>
      <c r="XEO176" s="4"/>
      <c r="XEP176" s="4"/>
      <c r="XEQ176" s="4"/>
      <c r="XER176" s="4"/>
      <c r="XES176" s="4"/>
      <c r="XET176" s="4"/>
      <c r="XEU176" s="4"/>
      <c r="XEV176" s="4"/>
      <c r="XEW176" s="4"/>
      <c r="XEX176" s="4"/>
      <c r="XEY176" s="4"/>
      <c r="XEZ176" s="4"/>
      <c r="XFA176" s="4"/>
      <c r="XFB176" s="4"/>
      <c r="XFC176" s="4"/>
      <c r="XFD176" s="4"/>
    </row>
    <row r="177" s="45" customFormat="true" ht="116.8" hidden="false" customHeight="true" outlineLevel="0" collapsed="false">
      <c r="A177" s="83" t="s">
        <v>316</v>
      </c>
      <c r="B177" s="82" t="s">
        <v>318</v>
      </c>
      <c r="C177" s="28" t="n">
        <v>1436.82</v>
      </c>
      <c r="XEB177" s="4"/>
      <c r="XEC177" s="4"/>
      <c r="XED177" s="4"/>
      <c r="XEE177" s="4"/>
      <c r="XEF177" s="4"/>
      <c r="XEG177" s="4"/>
      <c r="XEH177" s="4"/>
      <c r="XEI177" s="4"/>
      <c r="XEJ177" s="4"/>
      <c r="XEK177" s="4"/>
      <c r="XEL177" s="4"/>
      <c r="XEM177" s="4"/>
      <c r="XEN177" s="4"/>
      <c r="XEO177" s="4"/>
      <c r="XEP177" s="4"/>
      <c r="XEQ177" s="4"/>
      <c r="XER177" s="4"/>
      <c r="XES177" s="4"/>
      <c r="XET177" s="4"/>
      <c r="XEU177" s="4"/>
      <c r="XEV177" s="4"/>
      <c r="XEW177" s="4"/>
      <c r="XEX177" s="4"/>
      <c r="XEY177" s="4"/>
      <c r="XEZ177" s="4"/>
      <c r="XFA177" s="4"/>
      <c r="XFB177" s="4"/>
      <c r="XFC177" s="4"/>
      <c r="XFD177" s="4"/>
    </row>
    <row r="178" s="45" customFormat="true" ht="116" hidden="false" customHeight="true" outlineLevel="0" collapsed="false">
      <c r="A178" s="31" t="s">
        <v>316</v>
      </c>
      <c r="B178" s="82" t="s">
        <v>318</v>
      </c>
      <c r="C178" s="28" t="n">
        <v>8539.423</v>
      </c>
      <c r="XEB178" s="4"/>
      <c r="XEC178" s="4"/>
      <c r="XED178" s="4"/>
      <c r="XEE178" s="4"/>
      <c r="XEF178" s="4"/>
      <c r="XEG178" s="4"/>
      <c r="XEH178" s="4"/>
      <c r="XEI178" s="4"/>
      <c r="XEJ178" s="4"/>
      <c r="XEK178" s="4"/>
      <c r="XEL178" s="4"/>
      <c r="XEM178" s="4"/>
      <c r="XEN178" s="4"/>
      <c r="XEO178" s="4"/>
      <c r="XEP178" s="4"/>
      <c r="XEQ178" s="4"/>
      <c r="XER178" s="4"/>
      <c r="XES178" s="4"/>
      <c r="XET178" s="4"/>
      <c r="XEU178" s="4"/>
      <c r="XEV178" s="4"/>
      <c r="XEW178" s="4"/>
      <c r="XEX178" s="4"/>
      <c r="XEY178" s="4"/>
      <c r="XEZ178" s="4"/>
      <c r="XFA178" s="4"/>
      <c r="XFB178" s="4"/>
      <c r="XFC178" s="4"/>
      <c r="XFD178" s="4"/>
    </row>
    <row r="179" customFormat="false" ht="31.6" hidden="false" customHeight="true" outlineLevel="0" collapsed="false">
      <c r="A179" s="29" t="s">
        <v>319</v>
      </c>
      <c r="B179" s="61" t="s">
        <v>320</v>
      </c>
      <c r="C179" s="28" t="n">
        <f aca="false">C180</f>
        <v>311.45041</v>
      </c>
    </row>
    <row r="180" customFormat="false" ht="55.15" hidden="false" customHeight="true" outlineLevel="0" collapsed="false">
      <c r="A180" s="26" t="s">
        <v>321</v>
      </c>
      <c r="B180" s="39" t="s">
        <v>322</v>
      </c>
      <c r="C180" s="28" t="n">
        <v>311.45041</v>
      </c>
    </row>
    <row r="181" s="45" customFormat="true" ht="30.65" hidden="false" customHeight="true" outlineLevel="0" collapsed="false">
      <c r="A181" s="24" t="s">
        <v>323</v>
      </c>
      <c r="B181" s="84" t="s">
        <v>324</v>
      </c>
      <c r="C181" s="37" t="n">
        <f aca="false">C182+C183+C184</f>
        <v>20.18801</v>
      </c>
      <c r="XEB181" s="4"/>
      <c r="XEC181" s="4"/>
      <c r="XED181" s="4"/>
      <c r="XEE181" s="4"/>
      <c r="XEF181" s="4"/>
      <c r="XEG181" s="4"/>
      <c r="XEH181" s="4"/>
      <c r="XEI181" s="4"/>
      <c r="XEJ181" s="4"/>
      <c r="XEK181" s="4"/>
      <c r="XEL181" s="4"/>
      <c r="XEM181" s="4"/>
      <c r="XEN181" s="4"/>
      <c r="XEO181" s="4"/>
      <c r="XEP181" s="4"/>
      <c r="XEQ181" s="4"/>
      <c r="XER181" s="4"/>
      <c r="XES181" s="4"/>
      <c r="XET181" s="4"/>
      <c r="XEU181" s="4"/>
      <c r="XEV181" s="4"/>
      <c r="XEW181" s="4"/>
      <c r="XEX181" s="4"/>
      <c r="XEY181" s="4"/>
      <c r="XEZ181" s="4"/>
      <c r="XFA181" s="4"/>
      <c r="XFB181" s="4"/>
      <c r="XFC181" s="4"/>
      <c r="XFD181" s="4"/>
    </row>
    <row r="182" s="45" customFormat="true" ht="32.45" hidden="false" customHeight="true" outlineLevel="0" collapsed="false">
      <c r="A182" s="85" t="s">
        <v>325</v>
      </c>
      <c r="B182" s="61" t="s">
        <v>326</v>
      </c>
      <c r="C182" s="28" t="n">
        <v>20.18801</v>
      </c>
      <c r="XEB182" s="4"/>
      <c r="XEC182" s="4"/>
      <c r="XED182" s="4"/>
      <c r="XEE182" s="4"/>
      <c r="XEF182" s="4"/>
      <c r="XEG182" s="4"/>
      <c r="XEH182" s="4"/>
      <c r="XEI182" s="4"/>
      <c r="XEJ182" s="4"/>
      <c r="XEK182" s="4"/>
      <c r="XEL182" s="4"/>
      <c r="XEM182" s="4"/>
      <c r="XEN182" s="4"/>
      <c r="XEO182" s="4"/>
      <c r="XEP182" s="4"/>
      <c r="XEQ182" s="4"/>
      <c r="XER182" s="4"/>
      <c r="XES182" s="4"/>
      <c r="XET182" s="4"/>
      <c r="XEU182" s="4"/>
      <c r="XEV182" s="4"/>
      <c r="XEW182" s="4"/>
      <c r="XEX182" s="4"/>
      <c r="XEY182" s="4"/>
      <c r="XEZ182" s="4"/>
      <c r="XFA182" s="4"/>
      <c r="XFB182" s="4"/>
      <c r="XFC182" s="4"/>
      <c r="XFD182" s="4"/>
    </row>
    <row r="183" s="45" customFormat="true" ht="32.45" hidden="true" customHeight="true" outlineLevel="0" collapsed="false">
      <c r="A183" s="86" t="s">
        <v>327</v>
      </c>
      <c r="B183" s="53" t="s">
        <v>328</v>
      </c>
      <c r="C183" s="34" t="n">
        <v>0</v>
      </c>
      <c r="XEB183" s="4"/>
      <c r="XEC183" s="4"/>
      <c r="XED183" s="4"/>
      <c r="XEE183" s="4"/>
      <c r="XEF183" s="4"/>
      <c r="XEG183" s="4"/>
      <c r="XEH183" s="4"/>
      <c r="XEI183" s="4"/>
      <c r="XEJ183" s="4"/>
      <c r="XEK183" s="4"/>
      <c r="XEL183" s="4"/>
      <c r="XEM183" s="4"/>
      <c r="XEN183" s="4"/>
      <c r="XEO183" s="4"/>
      <c r="XEP183" s="4"/>
      <c r="XEQ183" s="4"/>
      <c r="XER183" s="4"/>
      <c r="XES183" s="4"/>
      <c r="XET183" s="4"/>
      <c r="XEU183" s="4"/>
      <c r="XEV183" s="4"/>
      <c r="XEW183" s="4"/>
      <c r="XEX183" s="4"/>
      <c r="XEY183" s="4"/>
      <c r="XEZ183" s="4"/>
      <c r="XFA183" s="4"/>
      <c r="XFB183" s="4"/>
      <c r="XFC183" s="4"/>
      <c r="XFD183" s="4"/>
    </row>
    <row r="184" s="45" customFormat="true" ht="31.6" hidden="true" customHeight="true" outlineLevel="0" collapsed="false">
      <c r="A184" s="32" t="s">
        <v>329</v>
      </c>
      <c r="B184" s="53" t="s">
        <v>330</v>
      </c>
      <c r="C184" s="34" t="n">
        <v>0</v>
      </c>
      <c r="XEB184" s="4"/>
      <c r="XEC184" s="4"/>
      <c r="XED184" s="4"/>
      <c r="XEE184" s="4"/>
      <c r="XEF184" s="4"/>
      <c r="XEG184" s="4"/>
      <c r="XEH184" s="4"/>
      <c r="XEI184" s="4"/>
      <c r="XEJ184" s="4"/>
      <c r="XEK184" s="4"/>
      <c r="XEL184" s="4"/>
      <c r="XEM184" s="4"/>
      <c r="XEN184" s="4"/>
      <c r="XEO184" s="4"/>
      <c r="XEP184" s="4"/>
      <c r="XEQ184" s="4"/>
      <c r="XER184" s="4"/>
      <c r="XES184" s="4"/>
      <c r="XET184" s="4"/>
      <c r="XEU184" s="4"/>
      <c r="XEV184" s="4"/>
      <c r="XEW184" s="4"/>
      <c r="XEX184" s="4"/>
      <c r="XEY184" s="4"/>
      <c r="XEZ184" s="4"/>
      <c r="XFA184" s="4"/>
      <c r="XFB184" s="4"/>
      <c r="XFC184" s="4"/>
      <c r="XFD184" s="4"/>
    </row>
    <row r="185" s="4" customFormat="true" ht="36.25" hidden="false" customHeight="true" outlineLevel="0" collapsed="false">
      <c r="A185" s="76"/>
      <c r="B185" s="87" t="s">
        <v>331</v>
      </c>
      <c r="C185" s="88" t="n">
        <f aca="false">C12+C70</f>
        <v>1127644.48596</v>
      </c>
    </row>
    <row r="186" customFormat="false" ht="30" hidden="false" customHeight="true" outlineLevel="0" collapsed="false">
      <c r="A186" s="89" t="s">
        <v>332</v>
      </c>
      <c r="B186" s="90" t="s">
        <v>333</v>
      </c>
      <c r="C186" s="37" t="n">
        <f aca="false">C187+C267+C262+C264+C271+C272</f>
        <v>3073358.86773</v>
      </c>
    </row>
    <row r="187" customFormat="false" ht="37.3" hidden="false" customHeight="false" outlineLevel="0" collapsed="false">
      <c r="A187" s="24" t="s">
        <v>334</v>
      </c>
      <c r="B187" s="91" t="s">
        <v>335</v>
      </c>
      <c r="C187" s="23" t="n">
        <f aca="false">C188+C192+C220+C257</f>
        <v>3073551.31767</v>
      </c>
    </row>
    <row r="188" customFormat="false" ht="28.35" hidden="false" customHeight="true" outlineLevel="0" collapsed="false">
      <c r="A188" s="89" t="s">
        <v>336</v>
      </c>
      <c r="B188" s="92" t="s">
        <v>337</v>
      </c>
      <c r="C188" s="93" t="n">
        <f aca="false">C189+C190+C191</f>
        <v>423514.8</v>
      </c>
    </row>
    <row r="189" customFormat="false" ht="34.05" hidden="false" customHeight="true" outlineLevel="0" collapsed="false">
      <c r="A189" s="29" t="s">
        <v>338</v>
      </c>
      <c r="B189" s="35" t="s">
        <v>339</v>
      </c>
      <c r="C189" s="28" t="n">
        <v>412610</v>
      </c>
    </row>
    <row r="190" customFormat="false" ht="40.55" hidden="true" customHeight="true" outlineLevel="0" collapsed="false">
      <c r="A190" s="32" t="s">
        <v>340</v>
      </c>
      <c r="B190" s="33" t="s">
        <v>341</v>
      </c>
      <c r="C190" s="34" t="n">
        <v>0</v>
      </c>
    </row>
    <row r="191" customFormat="false" ht="25.15" hidden="false" customHeight="true" outlineLevel="0" collapsed="false">
      <c r="A191" s="29" t="s">
        <v>342</v>
      </c>
      <c r="B191" s="27" t="s">
        <v>343</v>
      </c>
      <c r="C191" s="28" t="n">
        <v>10904.8</v>
      </c>
    </row>
    <row r="192" customFormat="false" ht="39.8" hidden="false" customHeight="true" outlineLevel="0" collapsed="false">
      <c r="A192" s="89" t="s">
        <v>344</v>
      </c>
      <c r="B192" s="92" t="s">
        <v>345</v>
      </c>
      <c r="C192" s="93" t="n">
        <f aca="false">SUM(C193:C205)-C194</f>
        <v>447849.09891</v>
      </c>
    </row>
    <row r="193" customFormat="false" ht="51.1" hidden="false" customHeight="true" outlineLevel="0" collapsed="false">
      <c r="A193" s="94" t="s">
        <v>346</v>
      </c>
      <c r="B193" s="95" t="s">
        <v>347</v>
      </c>
      <c r="C193" s="96" t="n">
        <f aca="false">C194</f>
        <v>76402.52888</v>
      </c>
    </row>
    <row r="194" customFormat="false" ht="52.6" hidden="false" customHeight="true" outlineLevel="0" collapsed="false">
      <c r="A194" s="97" t="n">
        <v>420002340</v>
      </c>
      <c r="B194" s="60" t="s">
        <v>348</v>
      </c>
      <c r="C194" s="96" t="n">
        <v>76402.52888</v>
      </c>
    </row>
    <row r="195" customFormat="false" ht="81.3" hidden="false" customHeight="true" outlineLevel="0" collapsed="false">
      <c r="A195" s="43" t="s">
        <v>349</v>
      </c>
      <c r="B195" s="44" t="s">
        <v>350</v>
      </c>
      <c r="C195" s="28" t="n">
        <v>1256.58321</v>
      </c>
    </row>
    <row r="196" customFormat="false" ht="66.95" hidden="false" customHeight="true" outlineLevel="0" collapsed="false">
      <c r="A196" s="43" t="s">
        <v>351</v>
      </c>
      <c r="B196" s="44" t="s">
        <v>352</v>
      </c>
      <c r="C196" s="28" t="n">
        <v>10496.07963</v>
      </c>
    </row>
    <row r="197" customFormat="false" ht="43" hidden="false" customHeight="true" outlineLevel="0" collapsed="false">
      <c r="A197" s="43" t="s">
        <v>353</v>
      </c>
      <c r="B197" s="30" t="s">
        <v>354</v>
      </c>
      <c r="C197" s="28" t="n">
        <v>12233.2</v>
      </c>
    </row>
    <row r="198" customFormat="false" ht="40.55" hidden="false" customHeight="true" outlineLevel="0" collapsed="false">
      <c r="A198" s="43" t="s">
        <v>355</v>
      </c>
      <c r="B198" s="44" t="s">
        <v>356</v>
      </c>
      <c r="C198" s="28" t="n">
        <v>240492.414</v>
      </c>
    </row>
    <row r="199" s="4" customFormat="true" ht="43.8" hidden="false" customHeight="true" outlineLevel="0" collapsed="false">
      <c r="A199" s="94" t="s">
        <v>357</v>
      </c>
      <c r="B199" s="98" t="s">
        <v>358</v>
      </c>
      <c r="C199" s="96" t="n">
        <v>15434.5</v>
      </c>
    </row>
    <row r="200" customFormat="false" ht="64.9" hidden="true" customHeight="true" outlineLevel="0" collapsed="false">
      <c r="A200" s="99" t="s">
        <v>359</v>
      </c>
      <c r="B200" s="100" t="s">
        <v>360</v>
      </c>
      <c r="C200" s="101" t="n">
        <v>0</v>
      </c>
    </row>
    <row r="201" customFormat="false" ht="53.55" hidden="false" customHeight="true" outlineLevel="0" collapsed="false">
      <c r="A201" s="43" t="s">
        <v>361</v>
      </c>
      <c r="B201" s="30" t="s">
        <v>362</v>
      </c>
      <c r="C201" s="28" t="n">
        <v>2499.82017</v>
      </c>
    </row>
    <row r="202" customFormat="false" ht="53.55" hidden="false" customHeight="true" outlineLevel="0" collapsed="false">
      <c r="A202" s="43" t="s">
        <v>363</v>
      </c>
      <c r="B202" s="44" t="s">
        <v>364</v>
      </c>
      <c r="C202" s="28" t="n">
        <v>49239.06285</v>
      </c>
    </row>
    <row r="203" customFormat="false" ht="42.15" hidden="false" customHeight="true" outlineLevel="0" collapsed="false">
      <c r="A203" s="43" t="s">
        <v>365</v>
      </c>
      <c r="B203" s="44" t="s">
        <v>366</v>
      </c>
      <c r="C203" s="28" t="n">
        <v>3706.47754</v>
      </c>
    </row>
    <row r="204" customFormat="false" ht="46.95" hidden="false" customHeight="true" outlineLevel="0" collapsed="false">
      <c r="A204" s="43" t="s">
        <v>367</v>
      </c>
      <c r="B204" s="44" t="s">
        <v>368</v>
      </c>
      <c r="C204" s="28" t="n">
        <v>1379.72548</v>
      </c>
    </row>
    <row r="205" customFormat="false" ht="33.75" hidden="false" customHeight="true" outlineLevel="0" collapsed="false">
      <c r="A205" s="102" t="s">
        <v>369</v>
      </c>
      <c r="B205" s="63" t="s">
        <v>370</v>
      </c>
      <c r="C205" s="23" t="n">
        <f aca="false">SUM(C206:C219)</f>
        <v>34708.70715</v>
      </c>
    </row>
    <row r="206" customFormat="false" ht="35.4" hidden="false" customHeight="true" outlineLevel="0" collapsed="false">
      <c r="A206" s="103" t="s">
        <v>371</v>
      </c>
      <c r="B206" s="60" t="s">
        <v>372</v>
      </c>
      <c r="C206" s="28" t="n">
        <v>5273.9</v>
      </c>
    </row>
    <row r="207" customFormat="false" ht="20.1" hidden="true" customHeight="false" outlineLevel="0" collapsed="false">
      <c r="A207" s="104" t="s">
        <v>373</v>
      </c>
      <c r="B207" s="55" t="s">
        <v>374</v>
      </c>
      <c r="C207" s="34" t="n">
        <v>0</v>
      </c>
    </row>
    <row r="208" customFormat="false" ht="31.6" hidden="true" customHeight="true" outlineLevel="0" collapsed="false">
      <c r="A208" s="104" t="s">
        <v>375</v>
      </c>
      <c r="B208" s="55" t="s">
        <v>376</v>
      </c>
      <c r="C208" s="34" t="n">
        <v>0</v>
      </c>
    </row>
    <row r="209" customFormat="false" ht="36.5" hidden="false" customHeight="true" outlineLevel="0" collapsed="false">
      <c r="A209" s="103" t="s">
        <v>377</v>
      </c>
      <c r="B209" s="60" t="s">
        <v>378</v>
      </c>
      <c r="C209" s="28" t="n">
        <v>965</v>
      </c>
    </row>
    <row r="210" customFormat="false" ht="37.3" hidden="true" customHeight="true" outlineLevel="0" collapsed="false">
      <c r="A210" s="104" t="s">
        <v>379</v>
      </c>
      <c r="B210" s="55" t="s">
        <v>380</v>
      </c>
      <c r="C210" s="34" t="n">
        <v>0</v>
      </c>
    </row>
    <row r="211" customFormat="false" ht="30" hidden="false" customHeight="true" outlineLevel="0" collapsed="false">
      <c r="A211" s="103" t="s">
        <v>381</v>
      </c>
      <c r="B211" s="60" t="s">
        <v>382</v>
      </c>
      <c r="C211" s="28" t="n">
        <v>3407.037</v>
      </c>
    </row>
    <row r="212" customFormat="false" ht="42.15" hidden="false" customHeight="true" outlineLevel="0" collapsed="false">
      <c r="A212" s="103" t="s">
        <v>383</v>
      </c>
      <c r="B212" s="60" t="s">
        <v>384</v>
      </c>
      <c r="C212" s="28" t="n">
        <v>6500</v>
      </c>
    </row>
    <row r="213" customFormat="false" ht="32.8" hidden="false" customHeight="false" outlineLevel="0" collapsed="false">
      <c r="A213" s="103" t="s">
        <v>385</v>
      </c>
      <c r="B213" s="60" t="s">
        <v>386</v>
      </c>
      <c r="C213" s="28" t="n">
        <v>11802.9</v>
      </c>
    </row>
    <row r="214" customFormat="false" ht="32.8" hidden="false" customHeight="false" outlineLevel="0" collapsed="false">
      <c r="A214" s="103" t="s">
        <v>387</v>
      </c>
      <c r="B214" s="60" t="s">
        <v>388</v>
      </c>
      <c r="C214" s="28" t="n">
        <v>153.06</v>
      </c>
    </row>
    <row r="215" customFormat="false" ht="32.8" hidden="false" customHeight="false" outlineLevel="0" collapsed="false">
      <c r="A215" s="103" t="s">
        <v>389</v>
      </c>
      <c r="B215" s="60" t="s">
        <v>390</v>
      </c>
      <c r="C215" s="28" t="n">
        <v>3808.55392</v>
      </c>
    </row>
    <row r="216" customFormat="false" ht="21.9" hidden="false" customHeight="true" outlineLevel="0" collapsed="false">
      <c r="A216" s="103" t="s">
        <v>391</v>
      </c>
      <c r="B216" s="60" t="s">
        <v>392</v>
      </c>
      <c r="C216" s="28" t="n">
        <v>100</v>
      </c>
    </row>
    <row r="217" s="4" customFormat="true" ht="25.95" hidden="true" customHeight="true" outlineLevel="0" collapsed="false">
      <c r="A217" s="104" t="s">
        <v>393</v>
      </c>
      <c r="B217" s="55" t="s">
        <v>394</v>
      </c>
      <c r="C217" s="34" t="n">
        <v>0</v>
      </c>
    </row>
    <row r="218" customFormat="false" ht="28.35" hidden="false" customHeight="true" outlineLevel="0" collapsed="false">
      <c r="A218" s="103" t="s">
        <v>395</v>
      </c>
      <c r="B218" s="60" t="s">
        <v>396</v>
      </c>
      <c r="C218" s="28" t="n">
        <v>225</v>
      </c>
    </row>
    <row r="219" s="4" customFormat="true" ht="35.4" hidden="false" customHeight="true" outlineLevel="0" collapsed="false">
      <c r="A219" s="105" t="s">
        <v>397</v>
      </c>
      <c r="B219" s="106" t="s">
        <v>398</v>
      </c>
      <c r="C219" s="96" t="n">
        <v>2473.25623</v>
      </c>
    </row>
    <row r="220" customFormat="false" ht="32.1" hidden="false" customHeight="true" outlineLevel="0" collapsed="false">
      <c r="A220" s="107" t="s">
        <v>399</v>
      </c>
      <c r="B220" s="63" t="s">
        <v>400</v>
      </c>
      <c r="C220" s="23" t="n">
        <f aca="false">SUM(C221:C228)</f>
        <v>2121620.65772</v>
      </c>
    </row>
    <row r="221" customFormat="false" ht="43.8" hidden="false" customHeight="true" outlineLevel="0" collapsed="false">
      <c r="A221" s="31" t="s">
        <v>401</v>
      </c>
      <c r="B221" s="44" t="s">
        <v>402</v>
      </c>
      <c r="C221" s="28" t="n">
        <v>220</v>
      </c>
    </row>
    <row r="222" customFormat="false" ht="49.3" hidden="false" customHeight="true" outlineLevel="0" collapsed="false">
      <c r="A222" s="31" t="s">
        <v>403</v>
      </c>
      <c r="B222" s="108" t="s">
        <v>404</v>
      </c>
      <c r="C222" s="28" t="n">
        <v>35472.19561</v>
      </c>
    </row>
    <row r="223" customFormat="false" ht="62.15" hidden="false" customHeight="true" outlineLevel="0" collapsed="false">
      <c r="A223" s="31" t="s">
        <v>405</v>
      </c>
      <c r="B223" s="108" t="s">
        <v>406</v>
      </c>
      <c r="C223" s="28" t="n">
        <v>984.49025</v>
      </c>
    </row>
    <row r="224" customFormat="false" ht="48.5" hidden="false" customHeight="false" outlineLevel="0" collapsed="false">
      <c r="A224" s="31" t="s">
        <v>407</v>
      </c>
      <c r="B224" s="108" t="s">
        <v>408</v>
      </c>
      <c r="C224" s="28" t="n">
        <v>3393.471</v>
      </c>
    </row>
    <row r="225" s="45" customFormat="true" ht="48.5" hidden="false" customHeight="false" outlineLevel="0" collapsed="false">
      <c r="A225" s="31" t="s">
        <v>409</v>
      </c>
      <c r="B225" s="108" t="s">
        <v>410</v>
      </c>
      <c r="C225" s="28" t="n">
        <v>9.9</v>
      </c>
      <c r="XEB225" s="4"/>
      <c r="XEC225" s="4"/>
      <c r="XED225" s="4"/>
      <c r="XEE225" s="4"/>
      <c r="XEF225" s="4"/>
      <c r="XEG225" s="4"/>
      <c r="XEH225" s="4"/>
      <c r="XEI225" s="4"/>
      <c r="XEJ225" s="4"/>
      <c r="XEK225" s="4"/>
      <c r="XEL225" s="4"/>
      <c r="XEM225" s="4"/>
      <c r="XEN225" s="4"/>
      <c r="XEO225" s="4"/>
      <c r="XEP225" s="4"/>
      <c r="XEQ225" s="4"/>
      <c r="XER225" s="4"/>
      <c r="XES225" s="4"/>
      <c r="XET225" s="4"/>
      <c r="XEU225" s="4"/>
      <c r="XEV225" s="4"/>
      <c r="XEW225" s="4"/>
      <c r="XEX225" s="4"/>
      <c r="XEY225" s="4"/>
      <c r="XEZ225" s="4"/>
      <c r="XFA225" s="4"/>
      <c r="XFB225" s="4"/>
      <c r="XFC225" s="4"/>
      <c r="XFD225" s="4"/>
    </row>
    <row r="226" s="45" customFormat="true" ht="48.5" hidden="false" customHeight="false" outlineLevel="0" collapsed="false">
      <c r="A226" s="31" t="s">
        <v>411</v>
      </c>
      <c r="B226" s="108" t="s">
        <v>412</v>
      </c>
      <c r="C226" s="28" t="n">
        <v>3747.168</v>
      </c>
      <c r="XEB226" s="4"/>
      <c r="XEC226" s="4"/>
      <c r="XED226" s="4"/>
      <c r="XEE226" s="4"/>
      <c r="XEF226" s="4"/>
      <c r="XEG226" s="4"/>
      <c r="XEH226" s="4"/>
      <c r="XEI226" s="4"/>
      <c r="XEJ226" s="4"/>
      <c r="XEK226" s="4"/>
      <c r="XEL226" s="4"/>
      <c r="XEM226" s="4"/>
      <c r="XEN226" s="4"/>
      <c r="XEO226" s="4"/>
      <c r="XEP226" s="4"/>
      <c r="XEQ226" s="4"/>
      <c r="XER226" s="4"/>
      <c r="XES226" s="4"/>
      <c r="XET226" s="4"/>
      <c r="XEU226" s="4"/>
      <c r="XEV226" s="4"/>
      <c r="XEW226" s="4"/>
      <c r="XEX226" s="4"/>
      <c r="XEY226" s="4"/>
      <c r="XEZ226" s="4"/>
      <c r="XFA226" s="4"/>
      <c r="XFB226" s="4"/>
      <c r="XFC226" s="4"/>
      <c r="XFD226" s="4"/>
    </row>
    <row r="227" customFormat="false" ht="55.95" hidden="true" customHeight="true" outlineLevel="0" collapsed="false">
      <c r="A227" s="32" t="s">
        <v>413</v>
      </c>
      <c r="B227" s="54" t="s">
        <v>414</v>
      </c>
      <c r="C227" s="34" t="n">
        <v>0</v>
      </c>
    </row>
    <row r="228" customFormat="false" ht="48" hidden="false" customHeight="true" outlineLevel="0" collapsed="false">
      <c r="A228" s="109" t="s">
        <v>415</v>
      </c>
      <c r="B228" s="63" t="s">
        <v>416</v>
      </c>
      <c r="C228" s="23" t="n">
        <f aca="false">SUM(C229:C256)</f>
        <v>2077793.43286</v>
      </c>
    </row>
    <row r="229" customFormat="false" ht="32.9" hidden="true" customHeight="false" outlineLevel="0" collapsed="false">
      <c r="A229" s="110" t="s">
        <v>417</v>
      </c>
      <c r="B229" s="100" t="s">
        <v>418</v>
      </c>
      <c r="C229" s="101" t="n">
        <v>0</v>
      </c>
    </row>
    <row r="230" customFormat="false" ht="31.6" hidden="false" customHeight="true" outlineLevel="0" collapsed="false">
      <c r="A230" s="110" t="s">
        <v>419</v>
      </c>
      <c r="B230" s="44" t="s">
        <v>420</v>
      </c>
      <c r="C230" s="28" t="n">
        <v>1422.6</v>
      </c>
    </row>
    <row r="231" customFormat="false" ht="42.15" hidden="false" customHeight="true" outlineLevel="0" collapsed="false">
      <c r="A231" s="110" t="s">
        <v>421</v>
      </c>
      <c r="B231" s="44" t="s">
        <v>422</v>
      </c>
      <c r="C231" s="28" t="n">
        <v>38.2</v>
      </c>
    </row>
    <row r="232" customFormat="false" ht="25.1" hidden="false" customHeight="true" outlineLevel="0" collapsed="false">
      <c r="A232" s="110" t="s">
        <v>423</v>
      </c>
      <c r="B232" s="44" t="s">
        <v>424</v>
      </c>
      <c r="C232" s="28" t="n">
        <v>103</v>
      </c>
    </row>
    <row r="233" customFormat="false" ht="45.4" hidden="false" customHeight="true" outlineLevel="0" collapsed="false">
      <c r="A233" s="110" t="s">
        <v>425</v>
      </c>
      <c r="B233" s="44" t="s">
        <v>426</v>
      </c>
      <c r="C233" s="28" t="n">
        <v>63149.95237</v>
      </c>
    </row>
    <row r="234" customFormat="false" ht="90.85" hidden="false" customHeight="true" outlineLevel="0" collapsed="false">
      <c r="A234" s="110" t="s">
        <v>427</v>
      </c>
      <c r="B234" s="44" t="s">
        <v>428</v>
      </c>
      <c r="C234" s="28" t="n">
        <v>91.8968</v>
      </c>
    </row>
    <row r="235" customFormat="false" ht="39.05" hidden="false" customHeight="true" outlineLevel="0" collapsed="false">
      <c r="A235" s="110" t="s">
        <v>429</v>
      </c>
      <c r="B235" s="44" t="s">
        <v>430</v>
      </c>
      <c r="C235" s="28" t="n">
        <v>1424.28</v>
      </c>
    </row>
    <row r="236" customFormat="false" ht="86.8" hidden="false" customHeight="true" outlineLevel="0" collapsed="false">
      <c r="A236" s="110" t="s">
        <v>431</v>
      </c>
      <c r="B236" s="44" t="s">
        <v>432</v>
      </c>
      <c r="C236" s="28" t="n">
        <v>6995.35067</v>
      </c>
    </row>
    <row r="237" customFormat="false" ht="48.65" hidden="false" customHeight="true" outlineLevel="0" collapsed="false">
      <c r="A237" s="110" t="s">
        <v>433</v>
      </c>
      <c r="B237" s="44" t="s">
        <v>434</v>
      </c>
      <c r="C237" s="28" t="n">
        <v>348657.4</v>
      </c>
    </row>
    <row r="238" customFormat="false" ht="71.4" hidden="false" customHeight="true" outlineLevel="0" collapsed="false">
      <c r="A238" s="110" t="s">
        <v>435</v>
      </c>
      <c r="B238" s="44" t="s">
        <v>436</v>
      </c>
      <c r="C238" s="28" t="n">
        <v>632069.17449</v>
      </c>
    </row>
    <row r="239" customFormat="false" ht="32.8" hidden="false" customHeight="false" outlineLevel="0" collapsed="false">
      <c r="A239" s="110" t="s">
        <v>437</v>
      </c>
      <c r="B239" s="44" t="s">
        <v>438</v>
      </c>
      <c r="C239" s="28" t="n">
        <v>3089.92</v>
      </c>
    </row>
    <row r="240" customFormat="false" ht="32.8" hidden="true" customHeight="false" outlineLevel="0" collapsed="false">
      <c r="A240" s="110" t="s">
        <v>439</v>
      </c>
      <c r="B240" s="100" t="s">
        <v>440</v>
      </c>
      <c r="C240" s="101" t="n">
        <v>0</v>
      </c>
    </row>
    <row r="241" customFormat="false" ht="26.75" hidden="true" customHeight="true" outlineLevel="0" collapsed="false">
      <c r="A241" s="110" t="s">
        <v>441</v>
      </c>
      <c r="B241" s="100" t="s">
        <v>442</v>
      </c>
      <c r="C241" s="101" t="n">
        <v>0</v>
      </c>
    </row>
    <row r="242" customFormat="false" ht="40.55" hidden="false" customHeight="true" outlineLevel="0" collapsed="false">
      <c r="A242" s="110" t="s">
        <v>443</v>
      </c>
      <c r="B242" s="44" t="s">
        <v>444</v>
      </c>
      <c r="C242" s="28" t="n">
        <v>150</v>
      </c>
    </row>
    <row r="243" customFormat="false" ht="34.05" hidden="false" customHeight="true" outlineLevel="0" collapsed="false">
      <c r="A243" s="110" t="s">
        <v>445</v>
      </c>
      <c r="B243" s="44" t="s">
        <v>446</v>
      </c>
      <c r="C243" s="28" t="n">
        <v>4505.1</v>
      </c>
    </row>
    <row r="244" customFormat="false" ht="86.1" hidden="false" customHeight="true" outlineLevel="0" collapsed="false">
      <c r="A244" s="110" t="s">
        <v>447</v>
      </c>
      <c r="B244" s="44" t="s">
        <v>448</v>
      </c>
      <c r="C244" s="28" t="n">
        <v>1453.3</v>
      </c>
    </row>
    <row r="245" customFormat="false" ht="47.05" hidden="false" customHeight="true" outlineLevel="0" collapsed="false">
      <c r="A245" s="110" t="s">
        <v>449</v>
      </c>
      <c r="B245" s="44" t="s">
        <v>450</v>
      </c>
      <c r="C245" s="28" t="n">
        <v>1136.5</v>
      </c>
    </row>
    <row r="246" customFormat="false" ht="32.1" hidden="false" customHeight="true" outlineLevel="0" collapsed="false">
      <c r="A246" s="110" t="s">
        <v>451</v>
      </c>
      <c r="B246" s="44" t="s">
        <v>452</v>
      </c>
      <c r="C246" s="28" t="n">
        <v>4190.653</v>
      </c>
    </row>
    <row r="247" customFormat="false" ht="32.1" hidden="false" customHeight="true" outlineLevel="0" collapsed="false">
      <c r="A247" s="110" t="s">
        <v>453</v>
      </c>
      <c r="B247" s="44" t="s">
        <v>454</v>
      </c>
      <c r="C247" s="28" t="n">
        <v>99.143</v>
      </c>
    </row>
    <row r="248" customFormat="false" ht="77.85" hidden="false" customHeight="true" outlineLevel="0" collapsed="false">
      <c r="A248" s="110" t="s">
        <v>455</v>
      </c>
      <c r="B248" s="44" t="s">
        <v>456</v>
      </c>
      <c r="C248" s="28" t="n">
        <v>169564.6</v>
      </c>
    </row>
    <row r="249" customFormat="false" ht="64.1" hidden="false" customHeight="true" outlineLevel="0" collapsed="false">
      <c r="A249" s="110" t="s">
        <v>457</v>
      </c>
      <c r="B249" s="44" t="s">
        <v>458</v>
      </c>
      <c r="C249" s="28" t="n">
        <v>76231.35</v>
      </c>
    </row>
    <row r="250" customFormat="false" ht="40.5" hidden="false" customHeight="true" outlineLevel="0" collapsed="false">
      <c r="A250" s="110" t="s">
        <v>459</v>
      </c>
      <c r="B250" s="44" t="s">
        <v>460</v>
      </c>
      <c r="C250" s="28" t="n">
        <v>1323.20895</v>
      </c>
    </row>
    <row r="251" customFormat="false" ht="46.4" hidden="false" customHeight="true" outlineLevel="0" collapsed="false">
      <c r="A251" s="110" t="s">
        <v>461</v>
      </c>
      <c r="B251" s="44" t="s">
        <v>462</v>
      </c>
      <c r="C251" s="28" t="n">
        <v>46984.24968</v>
      </c>
    </row>
    <row r="252" customFormat="false" ht="29.2" hidden="false" customHeight="true" outlineLevel="0" collapsed="false">
      <c r="A252" s="110" t="s">
        <v>463</v>
      </c>
      <c r="B252" s="44" t="s">
        <v>464</v>
      </c>
      <c r="C252" s="28" t="n">
        <v>9164.8</v>
      </c>
    </row>
    <row r="253" customFormat="false" ht="19.7" hidden="false" customHeight="false" outlineLevel="0" collapsed="false">
      <c r="A253" s="110" t="s">
        <v>465</v>
      </c>
      <c r="B253" s="44" t="s">
        <v>466</v>
      </c>
      <c r="C253" s="28" t="n">
        <v>53.652</v>
      </c>
    </row>
    <row r="254" customFormat="false" ht="32.8" hidden="false" customHeight="false" outlineLevel="0" collapsed="false">
      <c r="A254" s="110" t="s">
        <v>467</v>
      </c>
      <c r="B254" s="44" t="s">
        <v>468</v>
      </c>
      <c r="C254" s="28" t="n">
        <v>2624.6745</v>
      </c>
    </row>
    <row r="255" customFormat="false" ht="64.9" hidden="false" customHeight="true" outlineLevel="0" collapsed="false">
      <c r="A255" s="110" t="s">
        <v>469</v>
      </c>
      <c r="B255" s="44" t="s">
        <v>470</v>
      </c>
      <c r="C255" s="28" t="n">
        <v>80692.1274</v>
      </c>
    </row>
    <row r="256" customFormat="false" ht="64.9" hidden="false" customHeight="true" outlineLevel="0" collapsed="false">
      <c r="A256" s="110" t="s">
        <v>471</v>
      </c>
      <c r="B256" s="44" t="s">
        <v>472</v>
      </c>
      <c r="C256" s="28" t="n">
        <v>622578.3</v>
      </c>
    </row>
    <row r="257" customFormat="false" ht="28.75" hidden="false" customHeight="true" outlineLevel="0" collapsed="false">
      <c r="A257" s="107" t="s">
        <v>473</v>
      </c>
      <c r="B257" s="63" t="s">
        <v>474</v>
      </c>
      <c r="C257" s="23" t="n">
        <f aca="false">SUM(C258:C260)</f>
        <v>80566.76104</v>
      </c>
    </row>
    <row r="258" customFormat="false" ht="109.05" hidden="false" customHeight="true" outlineLevel="0" collapsed="false">
      <c r="A258" s="31" t="s">
        <v>475</v>
      </c>
      <c r="B258" s="44" t="s">
        <v>476</v>
      </c>
      <c r="C258" s="28" t="n">
        <v>1248.06104</v>
      </c>
    </row>
    <row r="259" customFormat="false" ht="83.55" hidden="false" customHeight="true" outlineLevel="0" collapsed="false">
      <c r="A259" s="31" t="s">
        <v>477</v>
      </c>
      <c r="B259" s="44" t="s">
        <v>478</v>
      </c>
      <c r="C259" s="28" t="n">
        <v>78618.7</v>
      </c>
    </row>
    <row r="260" customFormat="false" ht="35.7" hidden="false" customHeight="true" outlineLevel="0" collapsed="false">
      <c r="A260" s="31" t="s">
        <v>479</v>
      </c>
      <c r="B260" s="111" t="s">
        <v>480</v>
      </c>
      <c r="C260" s="28" t="n">
        <f aca="false">C261</f>
        <v>700</v>
      </c>
    </row>
    <row r="261" customFormat="false" ht="39.75" hidden="false" customHeight="true" outlineLevel="0" collapsed="false">
      <c r="A261" s="110" t="n">
        <v>420002323</v>
      </c>
      <c r="B261" s="112" t="s">
        <v>481</v>
      </c>
      <c r="C261" s="28" t="n">
        <v>700</v>
      </c>
    </row>
    <row r="262" customFormat="false" ht="39.75" hidden="false" customHeight="true" outlineLevel="0" collapsed="false">
      <c r="A262" s="107" t="s">
        <v>482</v>
      </c>
      <c r="B262" s="63" t="s">
        <v>483</v>
      </c>
      <c r="C262" s="28" t="n">
        <f aca="false">C263</f>
        <v>84.38624</v>
      </c>
    </row>
    <row r="263" customFormat="false" ht="47.05" hidden="false" customHeight="true" outlineLevel="0" collapsed="false">
      <c r="A263" s="43" t="s">
        <v>484</v>
      </c>
      <c r="B263" s="44" t="s">
        <v>485</v>
      </c>
      <c r="C263" s="28" t="n">
        <v>84.38624</v>
      </c>
    </row>
    <row r="264" customFormat="false" ht="40.25" hidden="true" customHeight="true" outlineLevel="0" collapsed="false">
      <c r="A264" s="113" t="s">
        <v>486</v>
      </c>
      <c r="B264" s="114" t="s">
        <v>487</v>
      </c>
      <c r="C264" s="115" t="n">
        <f aca="false">C265+C266</f>
        <v>0</v>
      </c>
    </row>
    <row r="265" customFormat="false" ht="33.25" hidden="true" customHeight="true" outlineLevel="0" collapsed="false">
      <c r="A265" s="52" t="s">
        <v>488</v>
      </c>
      <c r="B265" s="116" t="s">
        <v>489</v>
      </c>
      <c r="C265" s="34" t="n">
        <v>0</v>
      </c>
    </row>
    <row r="266" customFormat="false" ht="43" hidden="true" customHeight="true" outlineLevel="0" collapsed="false">
      <c r="A266" s="52" t="s">
        <v>490</v>
      </c>
      <c r="B266" s="54" t="s">
        <v>491</v>
      </c>
      <c r="C266" s="34" t="n">
        <v>0</v>
      </c>
    </row>
    <row r="267" customFormat="false" ht="21.9" hidden="false" customHeight="true" outlineLevel="0" collapsed="false">
      <c r="A267" s="109" t="s">
        <v>492</v>
      </c>
      <c r="B267" s="63" t="s">
        <v>493</v>
      </c>
      <c r="C267" s="23" t="n">
        <f aca="false">C268</f>
        <v>13249.0092</v>
      </c>
    </row>
    <row r="268" s="45" customFormat="true" ht="27.8" hidden="false" customHeight="true" outlineLevel="0" collapsed="false">
      <c r="A268" s="31" t="s">
        <v>494</v>
      </c>
      <c r="B268" s="65" t="s">
        <v>495</v>
      </c>
      <c r="C268" s="28" t="n">
        <f aca="false">SUM(C269:C270)</f>
        <v>13249.0092</v>
      </c>
      <c r="XEB268" s="4"/>
      <c r="XEC268" s="4"/>
      <c r="XED268" s="4"/>
      <c r="XEE268" s="4"/>
      <c r="XEF268" s="4"/>
      <c r="XEG268" s="4"/>
      <c r="XEH268" s="4"/>
      <c r="XEI268" s="4"/>
      <c r="XEJ268" s="4"/>
      <c r="XEK268" s="4"/>
      <c r="XEL268" s="4"/>
      <c r="XEM268" s="4"/>
      <c r="XEN268" s="4"/>
      <c r="XEO268" s="4"/>
      <c r="XEP268" s="4"/>
      <c r="XEQ268" s="4"/>
      <c r="XER268" s="4"/>
      <c r="XES268" s="4"/>
      <c r="XET268" s="4"/>
      <c r="XEU268" s="4"/>
      <c r="XEV268" s="4"/>
      <c r="XEW268" s="4"/>
      <c r="XEX268" s="4"/>
      <c r="XEY268" s="4"/>
      <c r="XEZ268" s="4"/>
      <c r="XFA268" s="4"/>
      <c r="XFB268" s="4"/>
      <c r="XFC268" s="4"/>
      <c r="XFD268" s="4"/>
    </row>
    <row r="269" s="45" customFormat="true" ht="20.25" hidden="false" customHeight="true" outlineLevel="0" collapsed="false">
      <c r="A269" s="31" t="s">
        <v>496</v>
      </c>
      <c r="B269" s="65" t="s">
        <v>495</v>
      </c>
      <c r="C269" s="28" t="n">
        <v>13163</v>
      </c>
      <c r="XEB269" s="4"/>
      <c r="XEC269" s="4"/>
      <c r="XED269" s="4"/>
      <c r="XEE269" s="4"/>
      <c r="XEF269" s="4"/>
      <c r="XEG269" s="4"/>
      <c r="XEH269" s="4"/>
      <c r="XEI269" s="4"/>
      <c r="XEJ269" s="4"/>
      <c r="XEK269" s="4"/>
      <c r="XEL269" s="4"/>
      <c r="XEM269" s="4"/>
      <c r="XEN269" s="4"/>
      <c r="XEO269" s="4"/>
      <c r="XEP269" s="4"/>
      <c r="XEQ269" s="4"/>
      <c r="XER269" s="4"/>
      <c r="XES269" s="4"/>
      <c r="XET269" s="4"/>
      <c r="XEU269" s="4"/>
      <c r="XEV269" s="4"/>
      <c r="XEW269" s="4"/>
      <c r="XEX269" s="4"/>
      <c r="XEY269" s="4"/>
      <c r="XEZ269" s="4"/>
      <c r="XFA269" s="4"/>
      <c r="XFB269" s="4"/>
      <c r="XFC269" s="4"/>
      <c r="XFD269" s="4"/>
    </row>
    <row r="270" s="45" customFormat="true" ht="19.7" hidden="false" customHeight="false" outlineLevel="0" collapsed="false">
      <c r="A270" s="31" t="s">
        <v>497</v>
      </c>
      <c r="B270" s="65" t="s">
        <v>495</v>
      </c>
      <c r="C270" s="28" t="n">
        <v>86.0092</v>
      </c>
      <c r="XEB270" s="4"/>
      <c r="XEC270" s="4"/>
      <c r="XED270" s="4"/>
      <c r="XEE270" s="4"/>
      <c r="XEF270" s="4"/>
      <c r="XEG270" s="4"/>
      <c r="XEH270" s="4"/>
      <c r="XEI270" s="4"/>
      <c r="XEJ270" s="4"/>
      <c r="XEK270" s="4"/>
      <c r="XEL270" s="4"/>
      <c r="XEM270" s="4"/>
      <c r="XEN270" s="4"/>
      <c r="XEO270" s="4"/>
      <c r="XEP270" s="4"/>
      <c r="XEQ270" s="4"/>
      <c r="XER270" s="4"/>
      <c r="XES270" s="4"/>
      <c r="XET270" s="4"/>
      <c r="XEU270" s="4"/>
      <c r="XEV270" s="4"/>
      <c r="XEW270" s="4"/>
      <c r="XEX270" s="4"/>
      <c r="XEY270" s="4"/>
      <c r="XEZ270" s="4"/>
      <c r="XFA270" s="4"/>
      <c r="XFB270" s="4"/>
      <c r="XFC270" s="4"/>
      <c r="XFD270" s="4"/>
    </row>
    <row r="271" s="45" customFormat="true" ht="48.35" hidden="false" customHeight="true" outlineLevel="0" collapsed="false">
      <c r="A271" s="117" t="s">
        <v>498</v>
      </c>
      <c r="B271" s="63" t="s">
        <v>499</v>
      </c>
      <c r="C271" s="23" t="n">
        <v>799.65568</v>
      </c>
      <c r="XEB271" s="4"/>
      <c r="XEC271" s="4"/>
      <c r="XED271" s="4"/>
      <c r="XEE271" s="4"/>
      <c r="XEF271" s="4"/>
      <c r="XEG271" s="4"/>
      <c r="XEH271" s="4"/>
      <c r="XEI271" s="4"/>
      <c r="XEJ271" s="4"/>
      <c r="XEK271" s="4"/>
      <c r="XEL271" s="4"/>
      <c r="XEM271" s="4"/>
      <c r="XEN271" s="4"/>
      <c r="XEO271" s="4"/>
      <c r="XEP271" s="4"/>
      <c r="XEQ271" s="4"/>
      <c r="XER271" s="4"/>
      <c r="XES271" s="4"/>
      <c r="XET271" s="4"/>
      <c r="XEU271" s="4"/>
      <c r="XEV271" s="4"/>
      <c r="XEW271" s="4"/>
      <c r="XEX271" s="4"/>
      <c r="XEY271" s="4"/>
      <c r="XEZ271" s="4"/>
      <c r="XFA271" s="4"/>
      <c r="XFB271" s="4"/>
      <c r="XFC271" s="4"/>
      <c r="XFD271" s="4"/>
    </row>
    <row r="272" s="45" customFormat="true" ht="39.05" hidden="false" customHeight="true" outlineLevel="0" collapsed="false">
      <c r="A272" s="117" t="s">
        <v>500</v>
      </c>
      <c r="B272" s="63" t="s">
        <v>501</v>
      </c>
      <c r="C272" s="23" t="n">
        <v>-14325.50106</v>
      </c>
      <c r="XEB272" s="4"/>
      <c r="XEC272" s="4"/>
      <c r="XED272" s="4"/>
      <c r="XEE272" s="4"/>
      <c r="XEF272" s="4"/>
      <c r="XEG272" s="4"/>
      <c r="XEH272" s="4"/>
      <c r="XEI272" s="4"/>
      <c r="XEJ272" s="4"/>
      <c r="XEK272" s="4"/>
      <c r="XEL272" s="4"/>
      <c r="XEM272" s="4"/>
      <c r="XEN272" s="4"/>
      <c r="XEO272" s="4"/>
      <c r="XEP272" s="4"/>
      <c r="XEQ272" s="4"/>
      <c r="XER272" s="4"/>
      <c r="XES272" s="4"/>
      <c r="XET272" s="4"/>
      <c r="XEU272" s="4"/>
      <c r="XEV272" s="4"/>
      <c r="XEW272" s="4"/>
      <c r="XEX272" s="4"/>
      <c r="XEY272" s="4"/>
      <c r="XEZ272" s="4"/>
      <c r="XFA272" s="4"/>
      <c r="XFB272" s="4"/>
      <c r="XFC272" s="4"/>
      <c r="XFD272" s="4"/>
    </row>
    <row r="273" customFormat="false" ht="36" hidden="false" customHeight="true" outlineLevel="0" collapsed="false">
      <c r="A273" s="118"/>
      <c r="B273" s="119" t="s">
        <v>502</v>
      </c>
      <c r="C273" s="93" t="n">
        <f aca="false">C185+C186</f>
        <v>4201003.35369</v>
      </c>
    </row>
    <row r="274" customFormat="false" ht="33" hidden="false" customHeight="true" outlineLevel="0" collapsed="false">
      <c r="A274" s="120" t="s">
        <v>503</v>
      </c>
      <c r="B274" s="119" t="s">
        <v>504</v>
      </c>
      <c r="C274" s="93" t="n">
        <f aca="false">C185+C264+C267</f>
        <v>1140893.49516</v>
      </c>
    </row>
    <row r="275" customFormat="false" ht="27" hidden="false" customHeight="true" outlineLevel="0" collapsed="false">
      <c r="A275" s="121" t="s">
        <v>505</v>
      </c>
      <c r="B275" s="121"/>
      <c r="C275" s="121" t="s">
        <v>506</v>
      </c>
      <c r="D275" s="121"/>
    </row>
  </sheetData>
  <mergeCells count="7">
    <mergeCell ref="B2:C2"/>
    <mergeCell ref="B3:C3"/>
    <mergeCell ref="A5:C5"/>
    <mergeCell ref="A7:A8"/>
    <mergeCell ref="B7:B8"/>
    <mergeCell ref="C7:C8"/>
    <mergeCell ref="A275:B275"/>
  </mergeCells>
  <printOptions headings="false" gridLines="false" gridLinesSet="true" horizontalCentered="false" verticalCentered="false"/>
  <pageMargins left="1.18125" right="0.590277777777778" top="0.954166666666667" bottom="1.08055555555556" header="0.7875" footer="0.7875"/>
  <pageSetup paperSize="9" scale="100" fitToWidth="1" fitToHeight="10" pageOrder="downThenOver" orientation="portrait" blackAndWhite="false" draft="false" cellComments="none" horizontalDpi="300" verticalDpi="300" copies="1"/>
  <headerFooter differentFirst="false" differentOddEven="false">
    <oddHeader>&amp;C&amp;"Times New Roman,Обычный"&amp;12&amp;P</oddHeader>
    <oddFooter>&amp;L&amp;"Times New Roman,Обычный"&amp;14&amp;Kffffff&amp;Z&amp;F</oddFooter>
  </headerFooter>
  <rowBreaks count="5" manualBreakCount="5">
    <brk id="226" man="true" max="16383" min="0"/>
    <brk id="243" man="true" max="16383" min="0"/>
    <brk id="249" man="true" max="16383" min="0"/>
    <brk id="271" man="true" max="16383" min="0"/>
    <brk id="274" man="true" max="16383" min="0"/>
  </rowBreaks>
</worksheet>
</file>

<file path=docProps/app.xml><?xml version="1.0" encoding="utf-8"?>
<Properties xmlns="http://schemas.openxmlformats.org/officeDocument/2006/extended-properties" xmlns:vt="http://schemas.openxmlformats.org/officeDocument/2006/docPropsVTypes">
  <Template/>
  <TotalTime>16130</TotalTime>
  <Application>LibreOffice/7.5.6.2$Linux_X86_64 LibreOffice_project/50$Build-2</Application>
  <AppVersion>15.0000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erms:created xsi:type="dcterms:W3CDTF">2006-09-16T00:00:00Z</dcterms:created>
  <dc:creator/>
  <dc:description/>
  <dc:language>ru-RU</dc:language>
  <cp:lastModifiedBy/>
  <cp:lastPrinted>2026-04-20T14:26:44Z</cp:lastPrinted>
  <dcterms:modified xsi:type="dcterms:W3CDTF">2026-04-20T16:28:20Z</dcterms:modified>
  <cp:revision>2808</cp:revision>
  <dc:subject/>
  <dc:title/>
</cp:coreProperties>
</file>

<file path=docProps/custom.xml><?xml version="1.0" encoding="utf-8"?>
<Properties xmlns="http://schemas.openxmlformats.org/officeDocument/2006/custom-properties" xmlns:vt="http://schemas.openxmlformats.org/officeDocument/2006/docPropsVTypes"/>
</file>